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0" yWindow="0" windowWidth="20730" windowHeight="11760" tabRatio="894"/>
  </bookViews>
  <sheets>
    <sheet name="Cover page" sheetId="193" r:id="rId1"/>
    <sheet name="FRC-" sheetId="241" r:id="rId2"/>
    <sheet name="Summary" sheetId="259" r:id="rId3"/>
    <sheet name="Rank1（FDD）" sheetId="253" r:id="rId4"/>
    <sheet name="Rank2-2Tx（FDD)" sheetId="254" r:id="rId5"/>
    <sheet name="Rank2-4Tx(FDD)" sheetId="255" r:id="rId6"/>
  </sheets>
  <calcPr calcId="145621"/>
  <fileRecoveryPr repairLoad="1"/>
</workbook>
</file>

<file path=xl/calcChain.xml><?xml version="1.0" encoding="utf-8"?>
<calcChain xmlns="http://schemas.openxmlformats.org/spreadsheetml/2006/main">
  <c r="B67" i="254" l="1"/>
  <c r="U68" i="255" l="1"/>
  <c r="T68" i="255"/>
  <c r="S68" i="255"/>
  <c r="R68" i="255"/>
  <c r="Q68" i="255"/>
  <c r="P68" i="255"/>
  <c r="O68" i="255"/>
  <c r="N68" i="255"/>
  <c r="M68" i="255"/>
  <c r="L68" i="255"/>
  <c r="K68" i="255"/>
  <c r="J68" i="255"/>
  <c r="I68" i="255"/>
  <c r="H68" i="255"/>
  <c r="G68" i="255"/>
  <c r="F68" i="255"/>
  <c r="E68" i="255"/>
  <c r="D68" i="255"/>
  <c r="B68" i="255"/>
  <c r="U67" i="255"/>
  <c r="T67" i="255"/>
  <c r="S67" i="255"/>
  <c r="R67" i="255"/>
  <c r="Q67" i="255"/>
  <c r="P67" i="255"/>
  <c r="O67" i="255"/>
  <c r="N67" i="255"/>
  <c r="M67" i="255"/>
  <c r="L67" i="255"/>
  <c r="K67" i="255"/>
  <c r="J67" i="255"/>
  <c r="I67" i="255"/>
  <c r="H67" i="255"/>
  <c r="G67" i="255"/>
  <c r="F67" i="255"/>
  <c r="B67" i="255"/>
  <c r="U66" i="255"/>
  <c r="T66" i="255"/>
  <c r="S66" i="255"/>
  <c r="R66" i="255"/>
  <c r="Q66" i="255"/>
  <c r="P66" i="255"/>
  <c r="O66" i="255"/>
  <c r="N66" i="255"/>
  <c r="M66" i="255"/>
  <c r="L66" i="255"/>
  <c r="K66" i="255"/>
  <c r="M13" i="259" s="1"/>
  <c r="J66" i="255"/>
  <c r="L13" i="259" s="1"/>
  <c r="I66" i="255"/>
  <c r="K13" i="259" s="1"/>
  <c r="H66" i="255"/>
  <c r="J13" i="259" s="1"/>
  <c r="F66" i="255"/>
  <c r="H13" i="259" s="1"/>
  <c r="E66" i="255"/>
  <c r="G13" i="259" s="1"/>
  <c r="D66" i="255"/>
  <c r="F13" i="259" s="1"/>
  <c r="C66" i="255"/>
  <c r="E13" i="259" s="1"/>
  <c r="A37" i="255"/>
  <c r="A38" i="255" s="1"/>
  <c r="A39" i="255" s="1"/>
  <c r="A40" i="255" s="1"/>
  <c r="A41" i="255" s="1"/>
  <c r="A42" i="255" s="1"/>
  <c r="A43" i="255" s="1"/>
  <c r="A44" i="255" s="1"/>
  <c r="A45" i="255" s="1"/>
  <c r="A46" i="255" s="1"/>
  <c r="A47" i="255" s="1"/>
  <c r="A48" i="255" s="1"/>
  <c r="A49" i="255" s="1"/>
  <c r="A50" i="255" s="1"/>
  <c r="A51" i="255" s="1"/>
  <c r="A52" i="255" s="1"/>
  <c r="A53" i="255" s="1"/>
  <c r="A54" i="255" s="1"/>
  <c r="AC5" i="255"/>
  <c r="U68" i="254"/>
  <c r="T68" i="254"/>
  <c r="S68" i="254"/>
  <c r="R68" i="254"/>
  <c r="Q68" i="254"/>
  <c r="P68" i="254"/>
  <c r="O68" i="254"/>
  <c r="N68" i="254"/>
  <c r="M68" i="254"/>
  <c r="L68" i="254"/>
  <c r="K68" i="254"/>
  <c r="J68" i="254"/>
  <c r="I68" i="254"/>
  <c r="H68" i="254"/>
  <c r="G68" i="254"/>
  <c r="F68" i="254"/>
  <c r="E68" i="254"/>
  <c r="D68" i="254"/>
  <c r="B68" i="254"/>
  <c r="U67" i="254"/>
  <c r="T67" i="254"/>
  <c r="S67" i="254"/>
  <c r="R67" i="254"/>
  <c r="Q67" i="254"/>
  <c r="P67" i="254"/>
  <c r="O67" i="254"/>
  <c r="N67" i="254"/>
  <c r="M67" i="254"/>
  <c r="L67" i="254"/>
  <c r="K67" i="254"/>
  <c r="J67" i="254"/>
  <c r="I67" i="254"/>
  <c r="H67" i="254"/>
  <c r="G67" i="254"/>
  <c r="F67" i="254"/>
  <c r="U66" i="254"/>
  <c r="T66" i="254"/>
  <c r="S66" i="254"/>
  <c r="R66" i="254"/>
  <c r="Q66" i="254"/>
  <c r="P66" i="254"/>
  <c r="O66" i="254"/>
  <c r="N66" i="254"/>
  <c r="M66" i="254"/>
  <c r="L66" i="254"/>
  <c r="K66" i="254"/>
  <c r="M12" i="259" s="1"/>
  <c r="J66" i="254"/>
  <c r="L12" i="259" s="1"/>
  <c r="I66" i="254"/>
  <c r="K12" i="259" s="1"/>
  <c r="H66" i="254"/>
  <c r="J12" i="259" s="1"/>
  <c r="F66" i="254"/>
  <c r="H12" i="259" s="1"/>
  <c r="E66" i="254"/>
  <c r="G12" i="259" s="1"/>
  <c r="D66" i="254"/>
  <c r="F12" i="259" s="1"/>
  <c r="C66" i="254"/>
  <c r="E12" i="259" s="1"/>
  <c r="A37" i="254"/>
  <c r="A38" i="254" s="1"/>
  <c r="A39" i="254" s="1"/>
  <c r="A40" i="254" s="1"/>
  <c r="A41" i="254" s="1"/>
  <c r="A42" i="254" s="1"/>
  <c r="A43" i="254" s="1"/>
  <c r="A44" i="254" s="1"/>
  <c r="A45" i="254" s="1"/>
  <c r="A46" i="254" s="1"/>
  <c r="A47" i="254" s="1"/>
  <c r="A48" i="254" s="1"/>
  <c r="A49" i="254" s="1"/>
  <c r="A50" i="254" s="1"/>
  <c r="A51" i="254" s="1"/>
  <c r="A52" i="254" s="1"/>
  <c r="A53" i="254" s="1"/>
  <c r="A54" i="254" s="1"/>
  <c r="AC5" i="254"/>
  <c r="U68" i="253"/>
  <c r="T68" i="253"/>
  <c r="S68" i="253"/>
  <c r="R68" i="253"/>
  <c r="Q68" i="253"/>
  <c r="P68" i="253"/>
  <c r="O68" i="253"/>
  <c r="N68" i="253"/>
  <c r="M68" i="253"/>
  <c r="L68" i="253"/>
  <c r="K68" i="253"/>
  <c r="J68" i="253"/>
  <c r="I68" i="253"/>
  <c r="H68" i="253"/>
  <c r="G68" i="253"/>
  <c r="F68" i="253"/>
  <c r="E68" i="253"/>
  <c r="D68" i="253"/>
  <c r="B68" i="253"/>
  <c r="U67" i="253"/>
  <c r="T67" i="253"/>
  <c r="S67" i="253"/>
  <c r="R67" i="253"/>
  <c r="Q67" i="253"/>
  <c r="P67" i="253"/>
  <c r="O67" i="253"/>
  <c r="N67" i="253"/>
  <c r="M67" i="253"/>
  <c r="L67" i="253"/>
  <c r="K67" i="253"/>
  <c r="J67" i="253"/>
  <c r="I67" i="253"/>
  <c r="H67" i="253"/>
  <c r="G67" i="253"/>
  <c r="F67" i="253"/>
  <c r="B67" i="253"/>
  <c r="U66" i="253"/>
  <c r="T66" i="253"/>
  <c r="S66" i="253"/>
  <c r="R66" i="253"/>
  <c r="Q66" i="253"/>
  <c r="P66" i="253"/>
  <c r="O66" i="253"/>
  <c r="N66" i="253"/>
  <c r="M66" i="253"/>
  <c r="L66" i="253"/>
  <c r="K66" i="253"/>
  <c r="J66" i="253"/>
  <c r="I66" i="253"/>
  <c r="H66" i="253"/>
  <c r="F66" i="253"/>
  <c r="E66" i="253"/>
  <c r="D66" i="253"/>
  <c r="C66" i="253"/>
  <c r="A37" i="253"/>
  <c r="A38" i="253" s="1"/>
  <c r="A39" i="253" s="1"/>
  <c r="A40" i="253" s="1"/>
  <c r="A41" i="253" s="1"/>
  <c r="A42" i="253" s="1"/>
  <c r="A43" i="253" s="1"/>
  <c r="A44" i="253" s="1"/>
  <c r="A45" i="253" s="1"/>
  <c r="A46" i="253" s="1"/>
  <c r="A47" i="253" s="1"/>
  <c r="A48" i="253" s="1"/>
  <c r="A49" i="253" s="1"/>
  <c r="A50" i="253" s="1"/>
  <c r="A51" i="253" s="1"/>
  <c r="A52" i="253" s="1"/>
  <c r="A53" i="253" s="1"/>
  <c r="A54" i="253" s="1"/>
  <c r="A55" i="253" s="1"/>
  <c r="A56" i="253" s="1"/>
  <c r="A57" i="253" s="1"/>
  <c r="A58" i="253" s="1"/>
  <c r="A59" i="253" s="1"/>
  <c r="A60" i="253" s="1"/>
  <c r="A61" i="253" s="1"/>
  <c r="A62" i="253" s="1"/>
  <c r="A63" i="253" s="1"/>
  <c r="A64" i="253" s="1"/>
  <c r="A65" i="253" s="1"/>
  <c r="AC5" i="253"/>
  <c r="A55" i="255" l="1"/>
  <c r="A56" i="255" s="1"/>
  <c r="A57" i="255" s="1"/>
  <c r="A58" i="255" s="1"/>
  <c r="A59" i="255" s="1"/>
  <c r="A60" i="255" s="1"/>
  <c r="A61" i="255" s="1"/>
  <c r="A62" i="255" s="1"/>
  <c r="A63" i="255" s="1"/>
  <c r="A64" i="255" s="1"/>
  <c r="A65" i="255" s="1"/>
  <c r="G66" i="255"/>
  <c r="I13" i="259" s="1"/>
  <c r="A55" i="254"/>
  <c r="A56" i="254" s="1"/>
  <c r="A57" i="254" s="1"/>
  <c r="A58" i="254" s="1"/>
  <c r="A59" i="254" s="1"/>
  <c r="A60" i="254" s="1"/>
  <c r="A61" i="254" s="1"/>
  <c r="A62" i="254" s="1"/>
  <c r="A63" i="254" s="1"/>
  <c r="A64" i="254" s="1"/>
  <c r="A65" i="254" s="1"/>
  <c r="B66" i="254"/>
  <c r="D12" i="259" s="1"/>
  <c r="N12" i="259" s="1"/>
  <c r="G66" i="254"/>
  <c r="I12" i="259" s="1"/>
  <c r="O12" i="259" s="1"/>
  <c r="B66" i="253"/>
  <c r="G66" i="253"/>
  <c r="N11" i="259" s="1"/>
  <c r="P12" i="259"/>
  <c r="P11" i="259"/>
  <c r="O11" i="259" l="1"/>
  <c r="B66" i="255"/>
  <c r="D13" i="259" s="1"/>
  <c r="P13" i="259" l="1"/>
  <c r="N13" i="259"/>
  <c r="O13" i="259"/>
</calcChain>
</file>

<file path=xl/sharedStrings.xml><?xml version="1.0" encoding="utf-8"?>
<sst xmlns="http://schemas.openxmlformats.org/spreadsheetml/2006/main" count="141" uniqueCount="79">
  <si>
    <t>Max tput</t>
  </si>
  <si>
    <t>bps</t>
  </si>
  <si>
    <t>TP</t>
  </si>
  <si>
    <t>Document for: Information</t>
  </si>
  <si>
    <r>
      <t>d</t>
    </r>
    <r>
      <rPr>
        <sz val="10"/>
        <rFont val="Arial"/>
        <family val="2"/>
      </rPr>
      <t>ate</t>
    </r>
    <phoneticPr fontId="7" type="noConversion"/>
  </si>
  <si>
    <r>
      <t>R</t>
    </r>
    <r>
      <rPr>
        <sz val="10"/>
        <rFont val="Arial"/>
        <family val="2"/>
      </rPr>
      <t>ev</t>
    </r>
    <phoneticPr fontId="7" type="noConversion"/>
  </si>
  <si>
    <r>
      <t>N</t>
    </r>
    <r>
      <rPr>
        <sz val="10"/>
        <rFont val="Arial"/>
        <family val="2"/>
      </rPr>
      <t>ame</t>
    </r>
    <phoneticPr fontId="7" type="noConversion"/>
  </si>
  <si>
    <t>Comments</t>
    <phoneticPr fontId="7" type="noConversion"/>
  </si>
  <si>
    <t xml:space="preserve">Revision information </t>
    <phoneticPr fontId="7" type="noConversion"/>
  </si>
  <si>
    <t>SNR [dB]</t>
    <phoneticPr fontId="7" type="noConversion"/>
  </si>
  <si>
    <t>Intel</t>
    <phoneticPr fontId="7" type="noConversion"/>
  </si>
  <si>
    <t>Ericsson</t>
    <phoneticPr fontId="7" type="noConversion"/>
  </si>
  <si>
    <t>Source: Samsung</t>
    <phoneticPr fontId="7" type="noConversion"/>
  </si>
  <si>
    <t>version 0.0.1</t>
    <phoneticPr fontId="7" type="noConversion"/>
  </si>
  <si>
    <t>Reference channel</t>
  </si>
  <si>
    <t>FDD</t>
  </si>
  <si>
    <t>Channel bandwidth</t>
  </si>
  <si>
    <t>MHz</t>
  </si>
  <si>
    <t xml:space="preserve">Allocated subframes per Radio Frame </t>
  </si>
  <si>
    <t>Modulation</t>
  </si>
  <si>
    <t>Target Coding Rate</t>
  </si>
  <si>
    <t>Information Bit Payload</t>
  </si>
  <si>
    <t xml:space="preserve">  For Sub-Frames (Non CSI-RS subframe)</t>
  </si>
  <si>
    <t>Bits</t>
  </si>
  <si>
    <t xml:space="preserve">  For Sub-Frames (CSI-RS subframe)</t>
  </si>
  <si>
    <t xml:space="preserve">  For Sub-Frames (ZeroPowerCSI-RS subframe)</t>
  </si>
  <si>
    <t>N/A</t>
  </si>
  <si>
    <t xml:space="preserve">  For Sub-Frame 5</t>
  </si>
  <si>
    <t xml:space="preserve">  For Sub-Frame 0</t>
  </si>
  <si>
    <t>Binary Channel Bits Per Sub-Frame</t>
  </si>
  <si>
    <t>Max. Throughput averaged over 1 frame</t>
  </si>
  <si>
    <t>Mbps</t>
  </si>
  <si>
    <t>UE Category</t>
  </si>
  <si>
    <t>Paramter</t>
    <phoneticPr fontId="13" type="noConversion"/>
  </si>
  <si>
    <t>Unit</t>
    <phoneticPr fontId="13" type="noConversion"/>
  </si>
  <si>
    <t>Allocated resource blocks (Note 1)</t>
    <phoneticPr fontId="13" type="noConversion"/>
  </si>
  <si>
    <t xml:space="preserve">  For Sub-Frames (ZeroPowerCSI-RS subframe)</t>
    <phoneticPr fontId="13" type="noConversion"/>
  </si>
  <si>
    <t>Number of Code Blocks per Sub-Frame</t>
    <phoneticPr fontId="13" type="noConversion"/>
  </si>
  <si>
    <t xml:space="preserve">  For Sub-Frames (CSI-RS subframe)</t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</si>
  <si>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Calibri"/>
        <family val="2"/>
      </rPr>
      <t xml:space="preserve"> 2</t>
    </r>
    <phoneticPr fontId="13" type="noConversion"/>
  </si>
  <si>
    <t>11448 (MCS 13)</t>
    <phoneticPr fontId="7" type="noConversion"/>
  </si>
  <si>
    <t>9528 (MCS 13)</t>
    <phoneticPr fontId="7" type="noConversion"/>
  </si>
  <si>
    <t>Duplex Mode</t>
    <phoneticPr fontId="7" type="noConversion"/>
  </si>
  <si>
    <t>QPSK</t>
    <phoneticPr fontId="7" type="noConversion"/>
  </si>
  <si>
    <t>1/3</t>
    <phoneticPr fontId="13" type="noConversion"/>
  </si>
  <si>
    <t>QPSK 1/3 Rank1</t>
    <phoneticPr fontId="13" type="noConversion"/>
  </si>
  <si>
    <t>N/A</t>
    <phoneticPr fontId="7" type="noConversion"/>
  </si>
  <si>
    <t>3624 (MCS 4)</t>
    <phoneticPr fontId="7" type="noConversion"/>
  </si>
  <si>
    <t>2984 (MCS 4)</t>
    <phoneticPr fontId="7" type="noConversion"/>
  </si>
  <si>
    <t>16QAM Rank2</t>
    <phoneticPr fontId="13" type="noConversion"/>
  </si>
  <si>
    <t>16QAM</t>
    <phoneticPr fontId="7" type="noConversion"/>
  </si>
  <si>
    <t>1/2</t>
    <phoneticPr fontId="13" type="noConversion"/>
  </si>
  <si>
    <t>Samsung</t>
    <phoneticPr fontId="7" type="noConversion"/>
  </si>
  <si>
    <t>SNR at 70% Relative TP</t>
    <phoneticPr fontId="7" type="noConversion"/>
  </si>
  <si>
    <t xml:space="preserve">Absolute Throughput </t>
    <phoneticPr fontId="7" type="noConversion"/>
  </si>
  <si>
    <t>Qualcomm</t>
    <phoneticPr fontId="8"/>
  </si>
  <si>
    <t>Huawei</t>
    <phoneticPr fontId="8"/>
  </si>
  <si>
    <t>CATT</t>
    <phoneticPr fontId="7" type="noConversion"/>
  </si>
  <si>
    <t>TSG RAN WG4 meeting #84</t>
    <phoneticPr fontId="7" type="noConversion"/>
  </si>
  <si>
    <t>PDSCH demod for semi-open transmission</t>
    <phoneticPr fontId="7" type="noConversion"/>
  </si>
  <si>
    <t>Case</t>
    <phoneticPr fontId="16" type="noConversion"/>
  </si>
  <si>
    <t>STD</t>
  </si>
  <si>
    <t>SPAN</t>
  </si>
  <si>
    <t>AVE</t>
  </si>
  <si>
    <t>eFD-MIMO alignment simulation results</t>
    <phoneticPr fontId="16" type="noConversion"/>
  </si>
  <si>
    <t>Rank1 (FDD)</t>
    <phoneticPr fontId="7" type="noConversion"/>
  </si>
  <si>
    <t>Rank2-2Tx (FDD)</t>
    <phoneticPr fontId="7" type="noConversion"/>
  </si>
  <si>
    <t>Rank2-4Tx (FDD)</t>
    <phoneticPr fontId="7" type="noConversion"/>
  </si>
  <si>
    <t xml:space="preserve">Title: Summary of demod results for eFD-MIMO </t>
    <phoneticPr fontId="7" type="noConversion"/>
  </si>
  <si>
    <t>These result spreadsheets summarize demod for eFD-MIMO</t>
    <phoneticPr fontId="7" type="noConversion"/>
  </si>
  <si>
    <t>Samsung</t>
  </si>
  <si>
    <t>Qualcomm</t>
  </si>
  <si>
    <t>Huawei</t>
  </si>
  <si>
    <t>Intel</t>
  </si>
  <si>
    <t>Ericsson</t>
  </si>
  <si>
    <t>CATT</t>
  </si>
  <si>
    <t/>
  </si>
  <si>
    <t>R4-1707080</t>
    <phoneticPr fontId="7" type="noConversion"/>
  </si>
  <si>
    <t>Agenda item: 7.15.1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</si>
</sst>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"/>
    <numFmt numFmtId="177" formatCode="0_ "/>
    <numFmt numFmtId="178" formatCode="0_);[Red]\(0\)"/>
    <numFmt numFmtId="179" formatCode="0.00_);[Red]\(0.00\)"/>
  </numFmts>
  <fonts count="17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ＭＳ Ｐゴシック"/>
      <family val="2"/>
      <charset val="128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name val="宋体"/>
      <family val="3"/>
      <charset val="134"/>
    </font>
    <font>
      <sz val="6"/>
      <name val="ＭＳ Ｐゴシック"/>
      <family val="2"/>
      <charset val="128"/>
    </font>
    <font>
      <sz val="12"/>
      <name val="宋体"/>
      <family val="3"/>
      <charset val="134"/>
    </font>
    <font>
      <sz val="10"/>
      <color theme="1"/>
      <name val="Arial Unicode MS"/>
      <family val="2"/>
      <charset val="134"/>
    </font>
    <font>
      <b/>
      <sz val="20"/>
      <name val="Arial"/>
      <family val="2"/>
    </font>
    <font>
      <sz val="11"/>
      <color theme="1"/>
      <name val="Calibri"/>
      <family val="2"/>
    </font>
    <font>
      <sz val="9"/>
      <name val="宋体"/>
      <family val="3"/>
      <charset val="134"/>
      <scheme val="minor"/>
    </font>
    <font>
      <sz val="9"/>
      <color theme="1"/>
      <name val="Calibri"/>
      <family val="2"/>
    </font>
    <font>
      <sz val="9"/>
      <color theme="1"/>
      <name val="宋体"/>
      <family val="3"/>
      <charset val="134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8">
    <xf numFmtId="0" fontId="0" fillId="0" borderId="0"/>
    <xf numFmtId="0" fontId="5" fillId="0" borderId="0"/>
    <xf numFmtId="0" fontId="1" fillId="0" borderId="0"/>
    <xf numFmtId="0" fontId="4" fillId="0" borderId="0"/>
    <xf numFmtId="0" fontId="1" fillId="0" borderId="0"/>
    <xf numFmtId="0" fontId="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1">
    <xf numFmtId="0" fontId="0" fillId="0" borderId="0" xfId="0"/>
    <xf numFmtId="0" fontId="2" fillId="0" borderId="0" xfId="3" applyFont="1" applyAlignment="1">
      <alignment vertical="center"/>
    </xf>
    <xf numFmtId="0" fontId="4" fillId="0" borderId="0" xfId="3" applyAlignment="1">
      <alignment vertical="center"/>
    </xf>
    <xf numFmtId="0" fontId="4" fillId="0" borderId="0" xfId="3" applyAlignment="1">
      <alignment horizontal="center" vertical="center"/>
    </xf>
    <xf numFmtId="0" fontId="2" fillId="0" borderId="0" xfId="3" applyFont="1" applyFill="1" applyAlignment="1">
      <alignment vertical="center"/>
    </xf>
    <xf numFmtId="0" fontId="5" fillId="0" borderId="0" xfId="1"/>
    <xf numFmtId="0" fontId="4" fillId="0" borderId="0" xfId="3"/>
    <xf numFmtId="0" fontId="0" fillId="0" borderId="0" xfId="3" applyFont="1" applyAlignment="1">
      <alignment vertical="center"/>
    </xf>
    <xf numFmtId="0" fontId="0" fillId="0" borderId="0" xfId="1" applyFont="1"/>
    <xf numFmtId="0" fontId="0" fillId="0" borderId="0" xfId="2" applyFont="1" applyAlignment="1">
      <alignment horizontal="center" vertical="center" textRotation="90"/>
    </xf>
    <xf numFmtId="0" fontId="1" fillId="0" borderId="0" xfId="2" applyAlignment="1">
      <alignment horizontal="center" vertical="center" textRotation="90"/>
    </xf>
    <xf numFmtId="0" fontId="0" fillId="0" borderId="0" xfId="0"/>
    <xf numFmtId="1" fontId="0" fillId="0" borderId="0" xfId="0" applyNumberFormat="1"/>
    <xf numFmtId="0" fontId="1" fillId="0" borderId="0" xfId="2" applyFont="1"/>
    <xf numFmtId="177" fontId="1" fillId="0" borderId="0" xfId="2" applyNumberFormat="1"/>
    <xf numFmtId="0" fontId="1" fillId="0" borderId="0" xfId="2"/>
    <xf numFmtId="9" fontId="2" fillId="0" borderId="0" xfId="2" applyNumberFormat="1" applyFont="1"/>
    <xf numFmtId="176" fontId="1" fillId="0" borderId="0" xfId="2" applyNumberFormat="1"/>
    <xf numFmtId="0" fontId="2" fillId="0" borderId="0" xfId="2" applyFont="1"/>
    <xf numFmtId="177" fontId="1" fillId="0" borderId="0" xfId="2" applyNumberFormat="1" applyAlignment="1"/>
    <xf numFmtId="0" fontId="1" fillId="0" borderId="0" xfId="2" applyFill="1"/>
    <xf numFmtId="1" fontId="1" fillId="0" borderId="0" xfId="2" applyNumberFormat="1" applyBorder="1" applyAlignment="1">
      <alignment horizontal="center"/>
    </xf>
    <xf numFmtId="177" fontId="1" fillId="0" borderId="0" xfId="2" applyNumberFormat="1" applyFont="1" applyFill="1" applyBorder="1"/>
    <xf numFmtId="0" fontId="3" fillId="0" borderId="0" xfId="2" applyFont="1" applyFill="1"/>
    <xf numFmtId="0" fontId="1" fillId="0" borderId="0" xfId="2" applyBorder="1"/>
    <xf numFmtId="0" fontId="1" fillId="0" borderId="0" xfId="2" applyAlignment="1">
      <alignment horizontal="right"/>
    </xf>
    <xf numFmtId="0" fontId="1" fillId="0" borderId="0" xfId="2" applyFont="1" applyAlignment="1">
      <alignment horizontal="right"/>
    </xf>
    <xf numFmtId="9" fontId="1" fillId="0" borderId="0" xfId="2" applyNumberFormat="1" applyFont="1" applyAlignment="1">
      <alignment horizontal="right"/>
    </xf>
    <xf numFmtId="11" fontId="1" fillId="0" borderId="0" xfId="2" applyNumberFormat="1"/>
    <xf numFmtId="11" fontId="1" fillId="0" borderId="0" xfId="0" applyNumberFormat="1" applyFont="1"/>
    <xf numFmtId="0" fontId="6" fillId="0" borderId="0" xfId="2" applyFont="1"/>
    <xf numFmtId="0" fontId="0" fillId="0" borderId="0" xfId="0" applyBorder="1"/>
    <xf numFmtId="2" fontId="1" fillId="2" borderId="0" xfId="2" applyNumberFormat="1" applyFill="1"/>
    <xf numFmtId="0" fontId="0" fillId="2" borderId="0" xfId="0" applyFill="1"/>
    <xf numFmtId="0" fontId="0" fillId="0" borderId="0" xfId="3" applyFont="1"/>
    <xf numFmtId="0" fontId="0" fillId="0" borderId="1" xfId="1" applyFont="1" applyBorder="1"/>
    <xf numFmtId="14" fontId="0" fillId="0" borderId="1" xfId="1" applyNumberFormat="1" applyFont="1" applyBorder="1"/>
    <xf numFmtId="14" fontId="0" fillId="0" borderId="1" xfId="1" applyNumberFormat="1" applyFont="1" applyBorder="1" applyAlignment="1">
      <alignment horizontal="right"/>
    </xf>
    <xf numFmtId="9" fontId="0" fillId="0" borderId="0" xfId="0" applyNumberFormat="1" applyAlignment="1">
      <alignment horizontal="right"/>
    </xf>
    <xf numFmtId="0" fontId="0" fillId="0" borderId="0" xfId="0" applyAlignment="1">
      <alignment horizontal="left" wrapText="1"/>
    </xf>
    <xf numFmtId="176" fontId="1" fillId="0" borderId="0" xfId="2" applyNumberFormat="1" applyFont="1" applyBorder="1"/>
    <xf numFmtId="2" fontId="1" fillId="0" borderId="0" xfId="2" applyNumberFormat="1"/>
    <xf numFmtId="0" fontId="0" fillId="0" borderId="0" xfId="2" applyFont="1" applyAlignment="1">
      <alignment horizontal="right"/>
    </xf>
    <xf numFmtId="178" fontId="10" fillId="2" borderId="0" xfId="0" applyNumberFormat="1" applyFont="1" applyFill="1" applyAlignment="1"/>
    <xf numFmtId="178" fontId="10" fillId="3" borderId="0" xfId="0" applyNumberFormat="1" applyFont="1" applyFill="1" applyAlignment="1"/>
    <xf numFmtId="2" fontId="0" fillId="2" borderId="0" xfId="0" applyNumberFormat="1" applyFill="1"/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  <xf numFmtId="1" fontId="0" fillId="2" borderId="0" xfId="0" applyNumberFormat="1" applyFill="1"/>
    <xf numFmtId="2" fontId="1" fillId="2" borderId="0" xfId="2" applyNumberFormat="1" applyFont="1" applyFill="1"/>
    <xf numFmtId="1" fontId="1" fillId="2" borderId="0" xfId="2" applyNumberFormat="1" applyFill="1"/>
    <xf numFmtId="2" fontId="1" fillId="2" borderId="0" xfId="0" applyNumberFormat="1" applyFont="1" applyFill="1"/>
    <xf numFmtId="0" fontId="0" fillId="0" borderId="2" xfId="2" applyFont="1" applyFill="1" applyBorder="1" applyAlignment="1">
      <alignment vertical="center" textRotation="90" wrapText="1"/>
    </xf>
    <xf numFmtId="0" fontId="14" fillId="0" borderId="6" xfId="0" applyFont="1" applyBorder="1" applyAlignment="1">
      <alignment vertical="top" wrapText="1"/>
    </xf>
    <xf numFmtId="0" fontId="14" fillId="0" borderId="5" xfId="0" applyFont="1" applyBorder="1" applyAlignment="1">
      <alignment vertical="top" wrapText="1"/>
    </xf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textRotation="90"/>
    </xf>
    <xf numFmtId="0" fontId="0" fillId="4" borderId="1" xfId="0" applyFont="1" applyFill="1" applyBorder="1" applyAlignment="1">
      <alignment horizontal="center"/>
    </xf>
    <xf numFmtId="176" fontId="0" fillId="5" borderId="1" xfId="0" applyNumberFormat="1" applyFont="1" applyFill="1" applyBorder="1"/>
    <xf numFmtId="176" fontId="0" fillId="2" borderId="1" xfId="0" applyNumberFormat="1" applyFont="1" applyFill="1" applyBorder="1"/>
    <xf numFmtId="0" fontId="0" fillId="2" borderId="1" xfId="2" applyFont="1" applyFill="1" applyBorder="1" applyAlignment="1">
      <alignment textRotation="90"/>
    </xf>
    <xf numFmtId="0" fontId="0" fillId="2" borderId="1" xfId="2" applyFont="1" applyFill="1" applyBorder="1" applyAlignment="1">
      <alignment horizontal="right" textRotation="90"/>
    </xf>
    <xf numFmtId="179" fontId="0" fillId="4" borderId="1" xfId="0" applyNumberFormat="1" applyFill="1" applyBorder="1"/>
    <xf numFmtId="179" fontId="0" fillId="0" borderId="1" xfId="0" applyNumberFormat="1" applyBorder="1"/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12" fillId="0" borderId="1" xfId="0" applyFont="1" applyBorder="1" applyAlignment="1">
      <alignment horizontal="center"/>
    </xf>
    <xf numFmtId="49" fontId="14" fillId="0" borderId="1" xfId="0" applyNumberFormat="1" applyFont="1" applyBorder="1" applyAlignment="1">
      <alignment vertical="top" wrapText="1"/>
    </xf>
    <xf numFmtId="49" fontId="14" fillId="0" borderId="1" xfId="0" applyNumberFormat="1" applyFont="1" applyBorder="1" applyAlignment="1">
      <alignment horizontal="center" vertical="top" wrapText="1"/>
    </xf>
    <xf numFmtId="9" fontId="11" fillId="0" borderId="0" xfId="2" applyNumberFormat="1" applyFont="1" applyAlignment="1">
      <alignment horizontal="center"/>
    </xf>
    <xf numFmtId="9" fontId="2" fillId="0" borderId="0" xfId="2" applyNumberFormat="1" applyFont="1" applyAlignment="1">
      <alignment horizontal="center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</cellXfs>
  <cellStyles count="18">
    <cellStyle name="Normal 2" xfId="1"/>
    <cellStyle name="Normal 2 10" xfId="13"/>
    <cellStyle name="Normal 2 11" xfId="14"/>
    <cellStyle name="Normal 2 12" xfId="15"/>
    <cellStyle name="Normal 2 13" xfId="16"/>
    <cellStyle name="Normal 2 14" xfId="17"/>
    <cellStyle name="Normal 2 2" xfId="4"/>
    <cellStyle name="Normal 2 3" xfId="7"/>
    <cellStyle name="Normal 2 4" xfId="6"/>
    <cellStyle name="Normal 2 5" xfId="8"/>
    <cellStyle name="Normal 2 6" xfId="9"/>
    <cellStyle name="Normal 2 7" xfId="10"/>
    <cellStyle name="Normal 2 8" xfId="11"/>
    <cellStyle name="Normal 2 9" xfId="12"/>
    <cellStyle name="Normal_Chan_est_experiments_Cases 46.1 - 46.5" xfId="2"/>
    <cellStyle name="Normal_Cover page" xfId="3"/>
    <cellStyle name="常规" xfId="0" builtinId="0"/>
    <cellStyle name="常规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3785"/>
          <c:h val="0.6862317135592106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Rank1（FDD）!$B$35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Rank1（FDD）!$A$36:$A$65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Rank1（FDD）!$B$36:$B$65</c:f>
              <c:numCache>
                <c:formatCode>0.00</c:formatCode>
                <c:ptCount val="30"/>
                <c:pt idx="0">
                  <c:v>28329.599999999999</c:v>
                </c:pt>
                <c:pt idx="1">
                  <c:v>214066</c:v>
                </c:pt>
                <c:pt idx="2">
                  <c:v>625256</c:v>
                </c:pt>
                <c:pt idx="3">
                  <c:v>978742</c:v>
                </c:pt>
                <c:pt idx="4" formatCode="0_);[Red]\(0\)">
                  <c:v>1262090</c:v>
                </c:pt>
                <c:pt idx="5" formatCode="0_);[Red]\(0\)">
                  <c:v>1533440</c:v>
                </c:pt>
                <c:pt idx="6" formatCode="0_);[Red]\(0\)">
                  <c:v>1837770</c:v>
                </c:pt>
                <c:pt idx="7" formatCode="0_);[Red]\(0\)">
                  <c:v>2197450</c:v>
                </c:pt>
                <c:pt idx="8" formatCode="0_);[Red]\(0\)">
                  <c:v>2583850</c:v>
                </c:pt>
                <c:pt idx="9" formatCode="0_);[Red]\(0\)">
                  <c:v>2930810</c:v>
                </c:pt>
                <c:pt idx="10" formatCode="0_);[Red]\(0\)">
                  <c:v>3117430</c:v>
                </c:pt>
                <c:pt idx="11" formatCode="0_);[Red]\(0\)">
                  <c:v>3178350</c:v>
                </c:pt>
                <c:pt idx="12" formatCode="0_);[Red]\(0\)">
                  <c:v>3193250</c:v>
                </c:pt>
                <c:pt idx="13" formatCode="0_);[Red]\(0\)">
                  <c:v>3196510</c:v>
                </c:pt>
                <c:pt idx="14" formatCode="0_);[Red]\(0\)">
                  <c:v>3197600</c:v>
                </c:pt>
                <c:pt idx="15" formatCode="0_);[Red]\(0\)">
                  <c:v>3197600</c:v>
                </c:pt>
                <c:pt idx="16" formatCode="0_);[Red]\(0\)">
                  <c:v>3197600</c:v>
                </c:pt>
                <c:pt idx="17" formatCode="0_);[Red]\(0\)">
                  <c:v>3197600</c:v>
                </c:pt>
                <c:pt idx="18" formatCode="0_);[Red]\(0\)">
                  <c:v>3197600</c:v>
                </c:pt>
                <c:pt idx="19" formatCode="0_);[Red]\(0\)">
                  <c:v>3197600</c:v>
                </c:pt>
                <c:pt idx="20" formatCode="0_);[Red]\(0\)">
                  <c:v>3197600</c:v>
                </c:pt>
                <c:pt idx="21" formatCode="0_);[Red]\(0\)">
                  <c:v>3197600</c:v>
                </c:pt>
                <c:pt idx="22" formatCode="0_);[Red]\(0\)">
                  <c:v>3197600</c:v>
                </c:pt>
                <c:pt idx="23" formatCode="0_);[Red]\(0\)">
                  <c:v>3197600</c:v>
                </c:pt>
                <c:pt idx="24">
                  <c:v>3197600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E6C0-4B4D-A3E4-2D73A9770A6C}"/>
            </c:ext>
          </c:extLst>
        </c:ser>
        <c:ser>
          <c:idx val="1"/>
          <c:order val="1"/>
          <c:tx>
            <c:strRef>
              <c:f>Rank1（FDD）!$C$35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Rank1（FDD）!$A$36:$A$65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Rank1（FDD）!$C$36:$C$65</c:f>
              <c:numCache>
                <c:formatCode>0.00</c:formatCode>
                <c:ptCount val="30"/>
                <c:pt idx="0">
                  <c:v>274000</c:v>
                </c:pt>
                <c:pt idx="1">
                  <c:v>483000</c:v>
                </c:pt>
                <c:pt idx="2">
                  <c:v>711000</c:v>
                </c:pt>
                <c:pt idx="3">
                  <c:v>952000</c:v>
                </c:pt>
                <c:pt idx="4">
                  <c:v>1220000</c:v>
                </c:pt>
                <c:pt idx="5">
                  <c:v>1540000</c:v>
                </c:pt>
                <c:pt idx="6">
                  <c:v>1880000</c:v>
                </c:pt>
                <c:pt idx="7">
                  <c:v>2280000</c:v>
                </c:pt>
                <c:pt idx="8">
                  <c:v>2630000</c:v>
                </c:pt>
                <c:pt idx="9">
                  <c:v>2890000</c:v>
                </c:pt>
                <c:pt idx="10">
                  <c:v>3050000</c:v>
                </c:pt>
                <c:pt idx="11">
                  <c:v>3140000</c:v>
                </c:pt>
                <c:pt idx="12">
                  <c:v>3180000</c:v>
                </c:pt>
                <c:pt idx="13">
                  <c:v>3190000</c:v>
                </c:pt>
                <c:pt idx="14">
                  <c:v>3200000</c:v>
                </c:pt>
                <c:pt idx="15">
                  <c:v>3200000</c:v>
                </c:pt>
                <c:pt idx="16">
                  <c:v>3200000</c:v>
                </c:pt>
                <c:pt idx="17">
                  <c:v>3200000</c:v>
                </c:pt>
                <c:pt idx="18">
                  <c:v>3200000</c:v>
                </c:pt>
                <c:pt idx="19">
                  <c:v>3200000</c:v>
                </c:pt>
                <c:pt idx="20">
                  <c:v>3200000</c:v>
                </c:pt>
                <c:pt idx="21">
                  <c:v>3200000</c:v>
                </c:pt>
                <c:pt idx="22">
                  <c:v>3200000</c:v>
                </c:pt>
                <c:pt idx="23">
                  <c:v>3200000</c:v>
                </c:pt>
                <c:pt idx="24">
                  <c:v>3200000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E6C0-4B4D-A3E4-2D73A9770A6C}"/>
            </c:ext>
          </c:extLst>
        </c:ser>
        <c:ser>
          <c:idx val="2"/>
          <c:order val="2"/>
          <c:tx>
            <c:strRef>
              <c:f>Rank1（FDD）!$D$35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Rank1（FDD）!$A$36:$A$65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Rank1（FDD）!$D$36:$D$65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E6C0-4B4D-A3E4-2D73A9770A6C}"/>
            </c:ext>
          </c:extLst>
        </c:ser>
        <c:ser>
          <c:idx val="3"/>
          <c:order val="3"/>
          <c:tx>
            <c:strRef>
              <c:f>Rank1（FDD）!$E$35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Rank1（FDD）!$A$36:$A$65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Rank1（FDD）!$E$36:$E$65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E6C0-4B4D-A3E4-2D73A9770A6C}"/>
            </c:ext>
          </c:extLst>
        </c:ser>
        <c:ser>
          <c:idx val="4"/>
          <c:order val="4"/>
          <c:tx>
            <c:strRef>
              <c:f>Rank1（FDD）!$F$35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Rank1（FDD）!$A$36:$A$65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Rank1（FDD）!$F$36:$F$65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E6C0-4B4D-A3E4-2D73A9770A6C}"/>
            </c:ext>
          </c:extLst>
        </c:ser>
        <c:ser>
          <c:idx val="5"/>
          <c:order val="5"/>
          <c:tx>
            <c:strRef>
              <c:f>Rank1（FDD）!$G$35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Rank1（FDD）!$A$36:$A$65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Rank1（FDD）!$G$36:$G$65</c:f>
              <c:numCache>
                <c:formatCode>0.00</c:formatCode>
                <c:ptCount val="30"/>
                <c:pt idx="0">
                  <c:v>86272.527256012094</c:v>
                </c:pt>
                <c:pt idx="1">
                  <c:v>394777.53448049497</c:v>
                </c:pt>
                <c:pt idx="2">
                  <c:v>809406.18809933204</c:v>
                </c:pt>
                <c:pt idx="3">
                  <c:v>1107863.7554184501</c:v>
                </c:pt>
                <c:pt idx="4">
                  <c:v>1379389.14357035</c:v>
                </c:pt>
                <c:pt idx="5">
                  <c:v>1651783.81978215</c:v>
                </c:pt>
                <c:pt idx="6">
                  <c:v>1956155.3960333699</c:v>
                </c:pt>
                <c:pt idx="7">
                  <c:v>2343649.3616186301</c:v>
                </c:pt>
                <c:pt idx="8">
                  <c:v>2748492.3367926399</c:v>
                </c:pt>
                <c:pt idx="9">
                  <c:v>3025927.23367935</c:v>
                </c:pt>
                <c:pt idx="10">
                  <c:v>3153312.8109812499</c:v>
                </c:pt>
                <c:pt idx="11">
                  <c:v>3189026.3746223599</c:v>
                </c:pt>
                <c:pt idx="12">
                  <c:v>3195621.4133718698</c:v>
                </c:pt>
                <c:pt idx="13">
                  <c:v>3196980.4728753502</c:v>
                </c:pt>
                <c:pt idx="14">
                  <c:v>3197600</c:v>
                </c:pt>
                <c:pt idx="15">
                  <c:v>3197600</c:v>
                </c:pt>
                <c:pt idx="16">
                  <c:v>3197600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E6C0-4B4D-A3E4-2D73A9770A6C}"/>
            </c:ext>
          </c:extLst>
        </c:ser>
        <c:ser>
          <c:idx val="6"/>
          <c:order val="6"/>
          <c:tx>
            <c:strRef>
              <c:f>Rank1（FDD）!$H$35</c:f>
              <c:strCache>
                <c:ptCount val="1"/>
              </c:strCache>
            </c:strRef>
          </c:tx>
          <c:xVal>
            <c:numRef>
              <c:f>Rank1（FDD）!$A$36:$A$65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Rank1（FDD）!$H$36:$H$65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E6C0-4B4D-A3E4-2D73A9770A6C}"/>
            </c:ext>
          </c:extLst>
        </c:ser>
        <c:ser>
          <c:idx val="7"/>
          <c:order val="7"/>
          <c:tx>
            <c:strRef>
              <c:f>Rank1（FDD）!$I$35</c:f>
              <c:strCache>
                <c:ptCount val="1"/>
              </c:strCache>
            </c:strRef>
          </c:tx>
          <c:xVal>
            <c:numRef>
              <c:f>Rank1（FDD）!$A$36:$A$65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Rank1（FDD）!$I$36:$I$65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E6C0-4B4D-A3E4-2D73A9770A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516288"/>
        <c:axId val="94516864"/>
      </c:scatterChart>
      <c:valAx>
        <c:axId val="94516288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94516864"/>
        <c:crosses val="autoZero"/>
        <c:crossBetween val="midCat"/>
        <c:majorUnit val="1"/>
      </c:valAx>
      <c:valAx>
        <c:axId val="9451686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9451628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8.04413616989577E-2"/>
          <c:h val="0.39507827479011942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455" l="0.70000000000000062" r="0.70000000000000062" t="0.750000000000004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3785"/>
          <c:h val="0.6862317135592106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'Rank2-2Tx（FDD)'!$B$35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'Rank2-2Tx（FDD)'!$A$36:$A$65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'Rank2-2Tx（FDD)'!$B$36:$B$65</c:f>
              <c:numCache>
                <c:formatCode>0.00</c:formatCode>
                <c:ptCount val="30"/>
                <c:pt idx="7" formatCode="0_);[Red]\(0\)">
                  <c:v>312977</c:v>
                </c:pt>
                <c:pt idx="8" formatCode="0_);[Red]\(0\)">
                  <c:v>1552170</c:v>
                </c:pt>
                <c:pt idx="9" formatCode="0_);[Red]\(0\)">
                  <c:v>3673440</c:v>
                </c:pt>
                <c:pt idx="10" formatCode="0_);[Red]\(0\)">
                  <c:v>5406210</c:v>
                </c:pt>
                <c:pt idx="11" formatCode="0_);[Red]\(0\)">
                  <c:v>6622580</c:v>
                </c:pt>
                <c:pt idx="12" formatCode="0_);[Red]\(0\)">
                  <c:v>7631000</c:v>
                </c:pt>
                <c:pt idx="13" formatCode="0_);[Red]\(0\)">
                  <c:v>8643430</c:v>
                </c:pt>
                <c:pt idx="14" formatCode="0_);[Red]\(0\)">
                  <c:v>9514360</c:v>
                </c:pt>
                <c:pt idx="15" formatCode="0_);[Red]\(0\)">
                  <c:v>10118300</c:v>
                </c:pt>
                <c:pt idx="16" formatCode="0_);[Red]\(0\)">
                  <c:v>10702800</c:v>
                </c:pt>
                <c:pt idx="17" formatCode="0_);[Red]\(0\)">
                  <c:v>11564600</c:v>
                </c:pt>
                <c:pt idx="18" formatCode="0_);[Red]\(0\)">
                  <c:v>12931400</c:v>
                </c:pt>
                <c:pt idx="19" formatCode="0_);[Red]\(0\)">
                  <c:v>14679400</c:v>
                </c:pt>
                <c:pt idx="20" formatCode="0_);[Red]\(0\)">
                  <c:v>16584700</c:v>
                </c:pt>
                <c:pt idx="21" formatCode="0_);[Red]\(0\)">
                  <c:v>18146600</c:v>
                </c:pt>
                <c:pt idx="22" formatCode="0_);[Red]\(0\)">
                  <c:v>19251500</c:v>
                </c:pt>
                <c:pt idx="23" formatCode="0_);[Red]\(0\)">
                  <c:v>19857600</c:v>
                </c:pt>
                <c:pt idx="24">
                  <c:v>20088300</c:v>
                </c:pt>
                <c:pt idx="25">
                  <c:v>20188600</c:v>
                </c:pt>
                <c:pt idx="26">
                  <c:v>20215500</c:v>
                </c:pt>
                <c:pt idx="27">
                  <c:v>20217800</c:v>
                </c:pt>
                <c:pt idx="28">
                  <c:v>20221300</c:v>
                </c:pt>
                <c:pt idx="29">
                  <c:v>20221300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6454-4128-87ED-FC1AC7133991}"/>
            </c:ext>
          </c:extLst>
        </c:ser>
        <c:ser>
          <c:idx val="1"/>
          <c:order val="1"/>
          <c:tx>
            <c:strRef>
              <c:f>'Rank2-2Tx（FDD)'!$C$35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'Rank2-2Tx（FDD)'!$A$36:$A$65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'Rank2-2Tx（FDD)'!$C$36:$C$65</c:f>
              <c:numCache>
                <c:formatCode>0.00</c:formatCode>
                <c:ptCount val="30"/>
                <c:pt idx="6" formatCode="0_);[Red]\(0\)">
                  <c:v>125000</c:v>
                </c:pt>
                <c:pt idx="7" formatCode="0_);[Red]\(0\)">
                  <c:v>622000</c:v>
                </c:pt>
                <c:pt idx="8" formatCode="0_);[Red]\(0\)">
                  <c:v>1750000</c:v>
                </c:pt>
                <c:pt idx="9" formatCode="0_);[Red]\(0\)">
                  <c:v>2920000</c:v>
                </c:pt>
                <c:pt idx="10" formatCode="0_);[Red]\(0\)">
                  <c:v>3650000</c:v>
                </c:pt>
                <c:pt idx="11" formatCode="0_);[Red]\(0\)">
                  <c:v>4330000</c:v>
                </c:pt>
                <c:pt idx="12" formatCode="0_);[Red]\(0\)">
                  <c:v>5210000</c:v>
                </c:pt>
                <c:pt idx="13" formatCode="0_);[Red]\(0\)">
                  <c:v>6120000</c:v>
                </c:pt>
                <c:pt idx="14" formatCode="0_);[Red]\(0\)">
                  <c:v>6830000</c:v>
                </c:pt>
                <c:pt idx="15" formatCode="0_);[Red]\(0\)">
                  <c:v>7560000</c:v>
                </c:pt>
                <c:pt idx="16" formatCode="0_);[Red]\(0\)">
                  <c:v>8700000</c:v>
                </c:pt>
                <c:pt idx="17" formatCode="0_);[Red]\(0\)">
                  <c:v>10600000</c:v>
                </c:pt>
                <c:pt idx="18" formatCode="0_);[Red]\(0\)">
                  <c:v>13200000</c:v>
                </c:pt>
                <c:pt idx="19" formatCode="0_);[Red]\(0\)">
                  <c:v>16000000</c:v>
                </c:pt>
                <c:pt idx="20" formatCode="0_);[Red]\(0\)">
                  <c:v>18300000</c:v>
                </c:pt>
                <c:pt idx="21" formatCode="0_);[Red]\(0\)">
                  <c:v>19500000</c:v>
                </c:pt>
                <c:pt idx="22" formatCode="0_);[Red]\(0\)">
                  <c:v>20000000</c:v>
                </c:pt>
                <c:pt idx="23" formatCode="0_);[Red]\(0\)">
                  <c:v>20200000</c:v>
                </c:pt>
                <c:pt idx="24">
                  <c:v>20200000</c:v>
                </c:pt>
                <c:pt idx="25">
                  <c:v>20200000</c:v>
                </c:pt>
                <c:pt idx="26">
                  <c:v>20200000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6454-4128-87ED-FC1AC7133991}"/>
            </c:ext>
          </c:extLst>
        </c:ser>
        <c:ser>
          <c:idx val="2"/>
          <c:order val="2"/>
          <c:tx>
            <c:strRef>
              <c:f>'Rank2-2Tx（FDD)'!$D$35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'Rank2-2Tx（FDD)'!$A$36:$A$65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'Rank2-2Tx（FDD)'!$D$36:$D$65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6454-4128-87ED-FC1AC7133991}"/>
            </c:ext>
          </c:extLst>
        </c:ser>
        <c:ser>
          <c:idx val="3"/>
          <c:order val="3"/>
          <c:tx>
            <c:strRef>
              <c:f>'Rank2-2Tx（FDD)'!$E$35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'Rank2-2Tx（FDD)'!$A$36:$A$65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'Rank2-2Tx（FDD)'!$E$36:$E$65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6454-4128-87ED-FC1AC7133991}"/>
            </c:ext>
          </c:extLst>
        </c:ser>
        <c:ser>
          <c:idx val="4"/>
          <c:order val="4"/>
          <c:tx>
            <c:strRef>
              <c:f>'Rank2-2Tx（FDD)'!$F$35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'Rank2-2Tx（FDD)'!$A$36:$A$65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'Rank2-2Tx（FDD)'!$F$36:$F$65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6454-4128-87ED-FC1AC7133991}"/>
            </c:ext>
          </c:extLst>
        </c:ser>
        <c:ser>
          <c:idx val="5"/>
          <c:order val="5"/>
          <c:tx>
            <c:strRef>
              <c:f>'Rank2-2Tx（FDD)'!$G$35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'Rank2-2Tx（FDD)'!$A$36:$A$65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'Rank2-2Tx（FDD)'!$G$36:$G$65</c:f>
              <c:numCache>
                <c:formatCode>0.00</c:formatCode>
                <c:ptCount val="30"/>
                <c:pt idx="6">
                  <c:v>94500.050096835199</c:v>
                </c:pt>
                <c:pt idx="7">
                  <c:v>822550.99678471196</c:v>
                </c:pt>
                <c:pt idx="8">
                  <c:v>2707203.7018355499</c:v>
                </c:pt>
                <c:pt idx="9">
                  <c:v>4810099.2521017604</c:v>
                </c:pt>
                <c:pt idx="10">
                  <c:v>5874931.2412300101</c:v>
                </c:pt>
                <c:pt idx="11">
                  <c:v>6679932.9985271404</c:v>
                </c:pt>
                <c:pt idx="12">
                  <c:v>7439409.1186886504</c:v>
                </c:pt>
                <c:pt idx="13">
                  <c:v>8378239.5441565895</c:v>
                </c:pt>
                <c:pt idx="14">
                  <c:v>9277741.3515505791</c:v>
                </c:pt>
                <c:pt idx="15">
                  <c:v>9965466.7684025001</c:v>
                </c:pt>
                <c:pt idx="16">
                  <c:v>10610086.978027601</c:v>
                </c:pt>
                <c:pt idx="17">
                  <c:v>11479712.8667129</c:v>
                </c:pt>
                <c:pt idx="18">
                  <c:v>12777260.88398</c:v>
                </c:pt>
                <c:pt idx="19">
                  <c:v>14483892.99</c:v>
                </c:pt>
                <c:pt idx="20">
                  <c:v>16215843.062302399</c:v>
                </c:pt>
                <c:pt idx="21">
                  <c:v>17751114.119486898</c:v>
                </c:pt>
                <c:pt idx="22">
                  <c:v>18818896.428559098</c:v>
                </c:pt>
                <c:pt idx="23">
                  <c:v>19496194.687250402</c:v>
                </c:pt>
                <c:pt idx="24">
                  <c:v>19954410.359737899</c:v>
                </c:pt>
                <c:pt idx="25">
                  <c:v>20109632.2154519</c:v>
                </c:pt>
                <c:pt idx="26">
                  <c:v>20181715.2226821</c:v>
                </c:pt>
                <c:pt idx="27">
                  <c:v>20216333.208150499</c:v>
                </c:pt>
                <c:pt idx="28">
                  <c:v>20222400</c:v>
                </c:pt>
                <c:pt idx="29">
                  <c:v>20222400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6454-4128-87ED-FC1AC7133991}"/>
            </c:ext>
          </c:extLst>
        </c:ser>
        <c:ser>
          <c:idx val="6"/>
          <c:order val="6"/>
          <c:tx>
            <c:strRef>
              <c:f>'Rank2-2Tx（FDD)'!$H$35</c:f>
              <c:strCache>
                <c:ptCount val="1"/>
              </c:strCache>
            </c:strRef>
          </c:tx>
          <c:xVal>
            <c:numRef>
              <c:f>'Rank2-2Tx（FDD)'!$A$36:$A$65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'Rank2-2Tx（FDD)'!$H$36:$H$65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6454-4128-87ED-FC1AC7133991}"/>
            </c:ext>
          </c:extLst>
        </c:ser>
        <c:ser>
          <c:idx val="7"/>
          <c:order val="7"/>
          <c:tx>
            <c:strRef>
              <c:f>'Rank2-2Tx（FDD)'!$I$35</c:f>
              <c:strCache>
                <c:ptCount val="1"/>
              </c:strCache>
            </c:strRef>
          </c:tx>
          <c:xVal>
            <c:numRef>
              <c:f>'Rank2-2Tx（FDD)'!$A$36:$A$65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'Rank2-2Tx（FDD)'!$I$36:$I$65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6454-4128-87ED-FC1AC7133991}"/>
            </c:ext>
          </c:extLst>
        </c:ser>
        <c:ser>
          <c:idx val="8"/>
          <c:order val="8"/>
          <c:tx>
            <c:strRef>
              <c:f>'Rank2-2Tx（FDD)'!$J$35</c:f>
              <c:strCache>
                <c:ptCount val="1"/>
              </c:strCache>
            </c:strRef>
          </c:tx>
          <c:xVal>
            <c:numRef>
              <c:f>'Rank2-2Tx（FDD)'!$A$36:$A$65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'Rank2-2Tx（FDD)'!$J$36:$J$65</c:f>
              <c:numCache>
                <c:formatCode>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6454-4128-87ED-FC1AC71339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518592"/>
        <c:axId val="128548160"/>
      </c:scatterChart>
      <c:valAx>
        <c:axId val="94518592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28548160"/>
        <c:crosses val="autoZero"/>
        <c:crossBetween val="midCat"/>
        <c:majorUnit val="1"/>
      </c:valAx>
      <c:valAx>
        <c:axId val="1285481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9451859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8.04413616989577E-2"/>
          <c:h val="0.44446305913888434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455" l="0.70000000000000062" r="0.70000000000000062" t="0.7500000000000045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3785"/>
          <c:h val="0.6862317135592106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'Rank2-4Tx(FDD)'!$B$35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'Rank2-4Tx(FDD)'!$A$36:$A$65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'Rank2-4Tx(FDD)'!$B$36:$B$65</c:f>
              <c:numCache>
                <c:formatCode>0.00</c:formatCode>
                <c:ptCount val="30"/>
                <c:pt idx="7" formatCode="0_);[Red]\(0\)">
                  <c:v>46317.599999999999</c:v>
                </c:pt>
                <c:pt idx="8" formatCode="0_);[Red]\(0\)">
                  <c:v>893537</c:v>
                </c:pt>
                <c:pt idx="9" formatCode="0_);[Red]\(0\)">
                  <c:v>3821680</c:v>
                </c:pt>
                <c:pt idx="10" formatCode="0_);[Red]\(0\)">
                  <c:v>5603290</c:v>
                </c:pt>
                <c:pt idx="11" formatCode="0_);[Red]\(0\)">
                  <c:v>6569950</c:v>
                </c:pt>
                <c:pt idx="12" formatCode="0_);[Red]\(0\)">
                  <c:v>7480420</c:v>
                </c:pt>
                <c:pt idx="13" formatCode="0_);[Red]\(0\)">
                  <c:v>8851130</c:v>
                </c:pt>
                <c:pt idx="14" formatCode="0_);[Red]\(0\)">
                  <c:v>9880280</c:v>
                </c:pt>
                <c:pt idx="15" formatCode="0_);[Red]\(0\)">
                  <c:v>10103200</c:v>
                </c:pt>
                <c:pt idx="16" formatCode="0_);[Red]\(0\)">
                  <c:v>10221500</c:v>
                </c:pt>
                <c:pt idx="17" formatCode="0_);[Red]\(0\)">
                  <c:v>10753900</c:v>
                </c:pt>
                <c:pt idx="18" formatCode="0_);[Red]\(0\)">
                  <c:v>12361700</c:v>
                </c:pt>
                <c:pt idx="19" formatCode="0_);[Red]\(0\)">
                  <c:v>15121900</c:v>
                </c:pt>
                <c:pt idx="20" formatCode="0_);[Red]\(0\)">
                  <c:v>18049100</c:v>
                </c:pt>
                <c:pt idx="21" formatCode="0_);[Red]\(0\)">
                  <c:v>19658100</c:v>
                </c:pt>
                <c:pt idx="22" formatCode="0_);[Red]\(0\)">
                  <c:v>20155100</c:v>
                </c:pt>
                <c:pt idx="23" formatCode="0_);[Red]\(0\)">
                  <c:v>20214800</c:v>
                </c:pt>
                <c:pt idx="24">
                  <c:v>20222400</c:v>
                </c:pt>
                <c:pt idx="25">
                  <c:v>20222400</c:v>
                </c:pt>
                <c:pt idx="26">
                  <c:v>20222400</c:v>
                </c:pt>
                <c:pt idx="27">
                  <c:v>20222400</c:v>
                </c:pt>
                <c:pt idx="28">
                  <c:v>20222400</c:v>
                </c:pt>
                <c:pt idx="29">
                  <c:v>20222400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F6E-4E6F-AAEB-2DF196AB8EBB}"/>
            </c:ext>
          </c:extLst>
        </c:ser>
        <c:ser>
          <c:idx val="1"/>
          <c:order val="1"/>
          <c:tx>
            <c:strRef>
              <c:f>'Rank2-4Tx(FDD)'!$C$35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'Rank2-4Tx(FDD)'!$A$36:$A$65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'Rank2-4Tx(FDD)'!$C$36:$C$65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F6E-4E6F-AAEB-2DF196AB8EBB}"/>
            </c:ext>
          </c:extLst>
        </c:ser>
        <c:ser>
          <c:idx val="2"/>
          <c:order val="2"/>
          <c:tx>
            <c:strRef>
              <c:f>'Rank2-4Tx(FDD)'!$D$35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'Rank2-4Tx(FDD)'!$A$36:$A$65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'Rank2-4Tx(FDD)'!$D$36:$D$65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9F6E-4E6F-AAEB-2DF196AB8EBB}"/>
            </c:ext>
          </c:extLst>
        </c:ser>
        <c:ser>
          <c:idx val="3"/>
          <c:order val="3"/>
          <c:tx>
            <c:strRef>
              <c:f>'Rank2-4Tx(FDD)'!$E$35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'Rank2-4Tx(FDD)'!$A$36:$A$65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'Rank2-4Tx(FDD)'!$E$36:$E$65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9F6E-4E6F-AAEB-2DF196AB8EBB}"/>
            </c:ext>
          </c:extLst>
        </c:ser>
        <c:ser>
          <c:idx val="4"/>
          <c:order val="4"/>
          <c:tx>
            <c:strRef>
              <c:f>'Rank2-4Tx(FDD)'!$F$35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'Rank2-4Tx(FDD)'!$A$36:$A$65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'Rank2-4Tx(FDD)'!$F$36:$F$65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9F6E-4E6F-AAEB-2DF196AB8EBB}"/>
            </c:ext>
          </c:extLst>
        </c:ser>
        <c:ser>
          <c:idx val="5"/>
          <c:order val="5"/>
          <c:tx>
            <c:strRef>
              <c:f>'Rank2-4Tx(FDD)'!$G$35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'Rank2-4Tx(FDD)'!$A$36:$A$65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'Rank2-4Tx(FDD)'!$G$36:$G$65</c:f>
              <c:numCache>
                <c:formatCode>0.00</c:formatCode>
                <c:ptCount val="30"/>
                <c:pt idx="6">
                  <c:v>14262.1250288704</c:v>
                </c:pt>
                <c:pt idx="7">
                  <c:v>576646.095468299</c:v>
                </c:pt>
                <c:pt idx="8">
                  <c:v>2930184.1232173601</c:v>
                </c:pt>
                <c:pt idx="9">
                  <c:v>5218217.8632475398</c:v>
                </c:pt>
                <c:pt idx="10">
                  <c:v>5980837.3988751499</c:v>
                </c:pt>
                <c:pt idx="11">
                  <c:v>6853754.8926132601</c:v>
                </c:pt>
                <c:pt idx="12">
                  <c:v>7366216.9348581703</c:v>
                </c:pt>
                <c:pt idx="13">
                  <c:v>8422067.7369405199</c:v>
                </c:pt>
                <c:pt idx="14">
                  <c:v>9618783.9672441296</c:v>
                </c:pt>
                <c:pt idx="15">
                  <c:v>10068772.872397801</c:v>
                </c:pt>
                <c:pt idx="16">
                  <c:v>10295251.466134001</c:v>
                </c:pt>
                <c:pt idx="17">
                  <c:v>10865116.7653825</c:v>
                </c:pt>
                <c:pt idx="18">
                  <c:v>12318007.8843887</c:v>
                </c:pt>
                <c:pt idx="19">
                  <c:v>14892963.6069724</c:v>
                </c:pt>
                <c:pt idx="20">
                  <c:v>17474224.122862302</c:v>
                </c:pt>
                <c:pt idx="21">
                  <c:v>19285666.681707799</c:v>
                </c:pt>
                <c:pt idx="22">
                  <c:v>20023287.083192799</c:v>
                </c:pt>
                <c:pt idx="23">
                  <c:v>20184934.978238098</c:v>
                </c:pt>
                <c:pt idx="24">
                  <c:v>20222400</c:v>
                </c:pt>
                <c:pt idx="25">
                  <c:v>20222400</c:v>
                </c:pt>
                <c:pt idx="26">
                  <c:v>20222400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9F6E-4E6F-AAEB-2DF196AB8EBB}"/>
            </c:ext>
          </c:extLst>
        </c:ser>
        <c:ser>
          <c:idx val="6"/>
          <c:order val="6"/>
          <c:tx>
            <c:strRef>
              <c:f>'Rank2-4Tx(FDD)'!$H$35</c:f>
              <c:strCache>
                <c:ptCount val="1"/>
              </c:strCache>
            </c:strRef>
          </c:tx>
          <c:xVal>
            <c:numRef>
              <c:f>'Rank2-4Tx(FDD)'!$A$36:$A$65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'Rank2-4Tx(FDD)'!$H$36:$H$65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9F6E-4E6F-AAEB-2DF196AB8EBB}"/>
            </c:ext>
          </c:extLst>
        </c:ser>
        <c:ser>
          <c:idx val="7"/>
          <c:order val="7"/>
          <c:tx>
            <c:strRef>
              <c:f>'Rank2-4Tx(FDD)'!$I$35</c:f>
              <c:strCache>
                <c:ptCount val="1"/>
              </c:strCache>
            </c:strRef>
          </c:tx>
          <c:xVal>
            <c:numRef>
              <c:f>'Rank2-4Tx(FDD)'!$A$36:$A$65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'Rank2-4Tx(FDD)'!$I$36:$I$65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9F6E-4E6F-AAEB-2DF196AB8E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8053056"/>
        <c:axId val="238053632"/>
      </c:scatterChart>
      <c:valAx>
        <c:axId val="238053056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38053632"/>
        <c:crosses val="autoZero"/>
        <c:crossBetween val="midCat"/>
        <c:majorUnit val="1"/>
      </c:valAx>
      <c:valAx>
        <c:axId val="23805363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3805305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8.04413616989577E-2"/>
          <c:h val="0.39507827479011942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455" l="0.70000000000000062" r="0.70000000000000062" t="0.750000000000004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5</xdr:row>
      <xdr:rowOff>114300</xdr:rowOff>
    </xdr:from>
    <xdr:to>
      <xdr:col>18</xdr:col>
      <xdr:colOff>257174</xdr:colOff>
      <xdr:row>30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5</xdr:row>
      <xdr:rowOff>114300</xdr:rowOff>
    </xdr:from>
    <xdr:to>
      <xdr:col>18</xdr:col>
      <xdr:colOff>257174</xdr:colOff>
      <xdr:row>30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5</xdr:row>
      <xdr:rowOff>114300</xdr:rowOff>
    </xdr:from>
    <xdr:to>
      <xdr:col>18</xdr:col>
      <xdr:colOff>257174</xdr:colOff>
      <xdr:row>30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28"/>
  <sheetViews>
    <sheetView tabSelected="1" workbookViewId="0">
      <selection activeCell="B26" sqref="B26"/>
    </sheetView>
  </sheetViews>
  <sheetFormatPr defaultColWidth="9.140625" defaultRowHeight="12.75"/>
  <cols>
    <col min="1" max="1" width="17.28515625" style="5" customWidth="1"/>
    <col min="2" max="2" width="9.140625" style="5"/>
    <col min="3" max="3" width="14.140625" style="5" customWidth="1"/>
    <col min="4" max="4" width="67.7109375" style="5" customWidth="1"/>
    <col min="5" max="16384" width="9.140625" style="5"/>
  </cols>
  <sheetData>
    <row r="1" spans="1:10">
      <c r="A1" s="8" t="s">
        <v>77</v>
      </c>
    </row>
    <row r="2" spans="1:10">
      <c r="A2" s="1" t="s">
        <v>58</v>
      </c>
      <c r="B2" s="2"/>
      <c r="C2" s="2"/>
      <c r="D2" s="3"/>
      <c r="E2" s="3"/>
      <c r="F2" s="3"/>
      <c r="G2" s="2"/>
      <c r="H2" s="2"/>
      <c r="I2" s="2"/>
      <c r="J2" s="4"/>
    </row>
    <row r="3" spans="1:10">
      <c r="A3" s="1"/>
      <c r="B3" s="2"/>
      <c r="C3" s="2"/>
      <c r="D3" s="3"/>
      <c r="E3" s="3"/>
      <c r="F3" s="3"/>
      <c r="G3" s="2"/>
      <c r="H3" s="2"/>
      <c r="I3" s="2"/>
      <c r="J3" s="2"/>
    </row>
    <row r="4" spans="1:10">
      <c r="A4" s="1"/>
      <c r="B4" s="2"/>
      <c r="C4" s="2"/>
      <c r="D4" s="3"/>
      <c r="E4" s="3"/>
      <c r="F4" s="3"/>
      <c r="G4" s="2"/>
      <c r="H4" s="2"/>
      <c r="I4" s="2"/>
      <c r="J4" s="2"/>
    </row>
    <row r="5" spans="1:10">
      <c r="A5" s="1" t="s">
        <v>78</v>
      </c>
      <c r="B5" s="2"/>
      <c r="C5" s="2"/>
      <c r="D5" s="3"/>
      <c r="E5" s="3"/>
      <c r="F5" s="3"/>
      <c r="G5" s="2"/>
      <c r="H5" s="2"/>
      <c r="I5" s="2"/>
      <c r="J5" s="2"/>
    </row>
    <row r="6" spans="1:10">
      <c r="A6" s="1" t="s">
        <v>12</v>
      </c>
      <c r="B6" s="2"/>
      <c r="C6" s="2"/>
      <c r="D6" s="3"/>
      <c r="E6" s="3"/>
      <c r="F6" s="3"/>
      <c r="G6" s="2"/>
      <c r="H6" s="2"/>
      <c r="I6" s="2"/>
      <c r="J6" s="2"/>
    </row>
    <row r="7" spans="1:10">
      <c r="A7" s="1" t="s">
        <v>68</v>
      </c>
      <c r="B7" s="2"/>
      <c r="C7" s="2"/>
      <c r="D7" s="3"/>
      <c r="E7" s="3"/>
      <c r="F7" s="3"/>
      <c r="G7" s="2"/>
      <c r="H7" s="2"/>
      <c r="I7" s="2"/>
      <c r="J7" s="2"/>
    </row>
    <row r="8" spans="1:10">
      <c r="A8" s="1" t="s">
        <v>3</v>
      </c>
      <c r="B8" s="2"/>
      <c r="C8" s="2"/>
      <c r="D8" s="3"/>
      <c r="E8" s="3"/>
      <c r="F8" s="3"/>
      <c r="G8" s="2"/>
      <c r="H8" s="2"/>
      <c r="I8" s="2"/>
      <c r="J8" s="2"/>
    </row>
    <row r="9" spans="1:10">
      <c r="A9" s="34" t="s">
        <v>13</v>
      </c>
      <c r="B9" s="6"/>
      <c r="C9" s="6"/>
      <c r="D9" s="6"/>
      <c r="E9" s="6"/>
      <c r="F9" s="6"/>
      <c r="G9" s="6"/>
      <c r="H9" s="6"/>
      <c r="I9" s="6"/>
      <c r="J9" s="6"/>
    </row>
    <row r="10" spans="1:10">
      <c r="A10" s="7" t="s">
        <v>69</v>
      </c>
      <c r="B10" s="6"/>
      <c r="C10" s="6"/>
      <c r="D10" s="6"/>
      <c r="E10" s="6"/>
      <c r="F10" s="6"/>
      <c r="G10" s="6"/>
      <c r="H10" s="6"/>
      <c r="I10" s="6"/>
      <c r="J10" s="6"/>
    </row>
    <row r="11" spans="1:10">
      <c r="A11" s="8" t="s">
        <v>8</v>
      </c>
    </row>
    <row r="12" spans="1:10">
      <c r="A12" s="35" t="s">
        <v>4</v>
      </c>
      <c r="B12" s="35" t="s">
        <v>5</v>
      </c>
      <c r="C12" s="35" t="s">
        <v>6</v>
      </c>
      <c r="D12" s="35" t="s">
        <v>7</v>
      </c>
    </row>
    <row r="13" spans="1:10">
      <c r="A13" s="36"/>
      <c r="B13" s="35"/>
      <c r="C13" s="35"/>
      <c r="D13" s="35"/>
    </row>
    <row r="14" spans="1:10">
      <c r="A14" s="36"/>
      <c r="B14" s="35"/>
      <c r="C14" s="35"/>
      <c r="D14" s="35"/>
    </row>
    <row r="15" spans="1:10">
      <c r="A15" s="36"/>
      <c r="B15" s="35"/>
      <c r="C15" s="35"/>
      <c r="D15" s="35"/>
    </row>
    <row r="16" spans="1:10">
      <c r="A16" s="36"/>
      <c r="B16" s="35"/>
      <c r="C16" s="35"/>
      <c r="D16" s="35"/>
    </row>
    <row r="17" spans="1:4">
      <c r="A17" s="37"/>
      <c r="B17" s="35"/>
      <c r="C17" s="35"/>
      <c r="D17" s="35"/>
    </row>
    <row r="18" spans="1:4">
      <c r="A18" s="36"/>
      <c r="B18" s="35"/>
      <c r="C18" s="35"/>
      <c r="D18" s="35"/>
    </row>
    <row r="19" spans="1:4">
      <c r="A19" s="36"/>
      <c r="B19" s="35"/>
      <c r="C19" s="35"/>
      <c r="D19" s="35"/>
    </row>
    <row r="20" spans="1:4">
      <c r="A20" s="35"/>
      <c r="B20" s="35"/>
      <c r="C20" s="35"/>
      <c r="D20" s="35"/>
    </row>
    <row r="21" spans="1:4">
      <c r="A21" s="36"/>
      <c r="B21" s="35"/>
      <c r="C21" s="35"/>
      <c r="D21" s="35"/>
    </row>
    <row r="22" spans="1:4">
      <c r="A22" s="36"/>
      <c r="B22" s="35"/>
      <c r="C22" s="35"/>
      <c r="D22" s="35"/>
    </row>
    <row r="23" spans="1:4">
      <c r="A23" s="8"/>
      <c r="B23" s="8"/>
      <c r="C23" s="8"/>
      <c r="D23" s="8"/>
    </row>
    <row r="24" spans="1:4">
      <c r="A24" s="8"/>
      <c r="B24" s="8"/>
      <c r="C24" s="8"/>
      <c r="D24" s="8"/>
    </row>
    <row r="25" spans="1:4">
      <c r="A25" s="8"/>
      <c r="B25" s="8"/>
      <c r="C25" s="8"/>
      <c r="D25" s="8"/>
    </row>
    <row r="26" spans="1:4">
      <c r="A26" s="8"/>
      <c r="B26" s="8"/>
      <c r="C26" s="8"/>
      <c r="D26" s="8"/>
    </row>
    <row r="27" spans="1:4">
      <c r="A27" s="8"/>
      <c r="B27" s="8"/>
      <c r="C27" s="8"/>
      <c r="D27" s="8"/>
    </row>
    <row r="28" spans="1:4">
      <c r="A28" s="8"/>
      <c r="B28" s="8"/>
      <c r="C28" s="8"/>
      <c r="D28" s="8"/>
    </row>
  </sheetData>
  <phoneticPr fontId="7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zoomScale="130" zoomScaleNormal="130" workbookViewId="0">
      <selection activeCell="H27" sqref="H27:I27"/>
    </sheetView>
  </sheetViews>
  <sheetFormatPr defaultRowHeight="12.75"/>
  <cols>
    <col min="1" max="1" width="14" customWidth="1"/>
    <col min="9" max="9" width="11.28515625" customWidth="1"/>
    <col min="14" max="14" width="9.85546875" customWidth="1"/>
    <col min="15" max="15" width="7.85546875" customWidth="1"/>
  </cols>
  <sheetData>
    <row r="1" spans="1:9" ht="26.25" customHeight="1">
      <c r="A1" s="74" t="s">
        <v>33</v>
      </c>
      <c r="B1" s="74"/>
      <c r="C1" s="74"/>
      <c r="D1" s="74" t="s">
        <v>34</v>
      </c>
      <c r="E1" s="74"/>
      <c r="F1" s="71" t="s">
        <v>59</v>
      </c>
      <c r="G1" s="72"/>
      <c r="H1" s="72"/>
      <c r="I1" s="73"/>
    </row>
    <row r="2" spans="1:9" ht="68.25" customHeight="1">
      <c r="A2" s="66" t="s">
        <v>14</v>
      </c>
      <c r="B2" s="66"/>
      <c r="C2" s="66"/>
      <c r="D2" s="65"/>
      <c r="E2" s="65"/>
      <c r="F2" s="65" t="s">
        <v>45</v>
      </c>
      <c r="G2" s="65"/>
      <c r="H2" s="65" t="s">
        <v>49</v>
      </c>
      <c r="I2" s="65"/>
    </row>
    <row r="3" spans="1:9" ht="23.25" customHeight="1">
      <c r="A3" s="66" t="s">
        <v>42</v>
      </c>
      <c r="B3" s="66"/>
      <c r="C3" s="66"/>
      <c r="D3" s="65"/>
      <c r="E3" s="65"/>
      <c r="F3" s="65" t="s">
        <v>15</v>
      </c>
      <c r="G3" s="65"/>
      <c r="H3" s="65" t="s">
        <v>15</v>
      </c>
      <c r="I3" s="65"/>
    </row>
    <row r="4" spans="1:9">
      <c r="A4" s="66" t="s">
        <v>16</v>
      </c>
      <c r="B4" s="66"/>
      <c r="C4" s="66"/>
      <c r="D4" s="65" t="s">
        <v>17</v>
      </c>
      <c r="E4" s="65"/>
      <c r="F4" s="67">
        <v>10</v>
      </c>
      <c r="G4" s="68"/>
      <c r="H4" s="67">
        <v>10</v>
      </c>
      <c r="I4" s="68"/>
    </row>
    <row r="5" spans="1:9">
      <c r="A5" s="66" t="s">
        <v>35</v>
      </c>
      <c r="B5" s="66"/>
      <c r="C5" s="66"/>
      <c r="D5" s="65"/>
      <c r="E5" s="65"/>
      <c r="F5" s="67">
        <v>50</v>
      </c>
      <c r="G5" s="68"/>
      <c r="H5" s="67">
        <v>50</v>
      </c>
      <c r="I5" s="68"/>
    </row>
    <row r="6" spans="1:9">
      <c r="A6" s="66" t="s">
        <v>18</v>
      </c>
      <c r="B6" s="66"/>
      <c r="C6" s="66"/>
      <c r="D6" s="65"/>
      <c r="E6" s="65"/>
      <c r="F6" s="67">
        <v>10</v>
      </c>
      <c r="G6" s="68"/>
      <c r="H6" s="67">
        <v>10</v>
      </c>
      <c r="I6" s="68"/>
    </row>
    <row r="7" spans="1:9" ht="23.25" customHeight="1">
      <c r="A7" s="66" t="s">
        <v>19</v>
      </c>
      <c r="B7" s="66"/>
      <c r="C7" s="66"/>
      <c r="D7" s="65"/>
      <c r="E7" s="65"/>
      <c r="F7" s="67" t="s">
        <v>43</v>
      </c>
      <c r="G7" s="68"/>
      <c r="H7" s="67" t="s">
        <v>50</v>
      </c>
      <c r="I7" s="68"/>
    </row>
    <row r="8" spans="1:9" ht="45.75" customHeight="1">
      <c r="A8" s="75" t="s">
        <v>20</v>
      </c>
      <c r="B8" s="75"/>
      <c r="C8" s="75"/>
      <c r="D8" s="76"/>
      <c r="E8" s="76"/>
      <c r="F8" s="69" t="s">
        <v>44</v>
      </c>
      <c r="G8" s="70"/>
      <c r="H8" s="69" t="s">
        <v>51</v>
      </c>
      <c r="I8" s="70"/>
    </row>
    <row r="9" spans="1:9" ht="45.75" customHeight="1">
      <c r="A9" s="66" t="s">
        <v>21</v>
      </c>
      <c r="B9" s="66"/>
      <c r="C9" s="66"/>
      <c r="D9" s="65"/>
      <c r="E9" s="65"/>
      <c r="F9" s="67"/>
      <c r="G9" s="68"/>
      <c r="H9" s="67"/>
      <c r="I9" s="68"/>
    </row>
    <row r="10" spans="1:9" ht="12.75" customHeight="1">
      <c r="A10" s="66" t="s">
        <v>22</v>
      </c>
      <c r="B10" s="66"/>
      <c r="C10" s="66"/>
      <c r="D10" s="65" t="s">
        <v>23</v>
      </c>
      <c r="E10" s="65"/>
      <c r="F10" s="67" t="s">
        <v>47</v>
      </c>
      <c r="G10" s="68"/>
      <c r="H10" s="65" t="s">
        <v>40</v>
      </c>
      <c r="I10" s="65"/>
    </row>
    <row r="11" spans="1:9" ht="23.25" customHeight="1">
      <c r="A11" s="66" t="s">
        <v>24</v>
      </c>
      <c r="B11" s="66"/>
      <c r="C11" s="66"/>
      <c r="D11" s="65" t="s">
        <v>23</v>
      </c>
      <c r="E11" s="65"/>
      <c r="F11" s="67" t="s">
        <v>47</v>
      </c>
      <c r="G11" s="68"/>
      <c r="H11" s="65" t="s">
        <v>40</v>
      </c>
      <c r="I11" s="65"/>
    </row>
    <row r="12" spans="1:9" ht="12.75" customHeight="1">
      <c r="A12" s="66" t="s">
        <v>36</v>
      </c>
      <c r="B12" s="66"/>
      <c r="C12" s="66"/>
      <c r="D12" s="65" t="s">
        <v>23</v>
      </c>
      <c r="E12" s="65"/>
      <c r="F12" s="67" t="s">
        <v>47</v>
      </c>
      <c r="G12" s="68"/>
      <c r="H12" s="65" t="s">
        <v>40</v>
      </c>
      <c r="I12" s="65"/>
    </row>
    <row r="13" spans="1:9" ht="45.75" customHeight="1">
      <c r="A13" s="66" t="s">
        <v>27</v>
      </c>
      <c r="B13" s="66"/>
      <c r="C13" s="66"/>
      <c r="D13" s="65" t="s">
        <v>23</v>
      </c>
      <c r="E13" s="65"/>
      <c r="F13" s="67" t="s">
        <v>46</v>
      </c>
      <c r="G13" s="68"/>
      <c r="H13" s="65" t="s">
        <v>26</v>
      </c>
      <c r="I13" s="65"/>
    </row>
    <row r="14" spans="1:9" ht="45.75" customHeight="1">
      <c r="A14" s="66" t="s">
        <v>28</v>
      </c>
      <c r="B14" s="66"/>
      <c r="C14" s="66"/>
      <c r="D14" s="65" t="s">
        <v>23</v>
      </c>
      <c r="E14" s="65"/>
      <c r="F14" s="67" t="s">
        <v>48</v>
      </c>
      <c r="G14" s="68"/>
      <c r="H14" s="65" t="s">
        <v>41</v>
      </c>
      <c r="I14" s="65"/>
    </row>
    <row r="15" spans="1:9" ht="57" customHeight="1">
      <c r="A15" s="66" t="s">
        <v>37</v>
      </c>
      <c r="B15" s="66"/>
      <c r="C15" s="66"/>
      <c r="D15" s="65"/>
      <c r="E15" s="65"/>
      <c r="F15" s="67"/>
      <c r="G15" s="68"/>
      <c r="H15" s="65"/>
      <c r="I15" s="65"/>
    </row>
    <row r="16" spans="1:9" ht="23.25" customHeight="1">
      <c r="A16" s="66" t="s">
        <v>22</v>
      </c>
      <c r="B16" s="66"/>
      <c r="C16" s="66"/>
      <c r="D16" s="65"/>
      <c r="E16" s="65"/>
      <c r="F16" s="67">
        <v>1</v>
      </c>
      <c r="G16" s="68"/>
      <c r="H16" s="65">
        <v>2</v>
      </c>
      <c r="I16" s="65"/>
    </row>
    <row r="17" spans="1:19" ht="23.25" customHeight="1">
      <c r="A17" s="66" t="s">
        <v>24</v>
      </c>
      <c r="B17" s="66"/>
      <c r="C17" s="66"/>
      <c r="D17" s="65"/>
      <c r="E17" s="65"/>
      <c r="F17" s="67">
        <v>1</v>
      </c>
      <c r="G17" s="68"/>
      <c r="H17" s="65">
        <v>2</v>
      </c>
      <c r="I17" s="65"/>
    </row>
    <row r="18" spans="1:19" ht="45.75" customHeight="1">
      <c r="A18" s="66" t="s">
        <v>25</v>
      </c>
      <c r="B18" s="66"/>
      <c r="C18" s="66"/>
      <c r="D18" s="65" t="s">
        <v>23</v>
      </c>
      <c r="E18" s="65"/>
      <c r="F18" s="67">
        <v>1</v>
      </c>
      <c r="G18" s="68"/>
      <c r="H18" s="65">
        <v>2</v>
      </c>
      <c r="I18" s="65"/>
    </row>
    <row r="19" spans="1:19" ht="45.75" customHeight="1">
      <c r="A19" s="66" t="s">
        <v>27</v>
      </c>
      <c r="B19" s="66"/>
      <c r="C19" s="66"/>
      <c r="D19" s="65"/>
      <c r="E19" s="65"/>
      <c r="F19" s="67" t="s">
        <v>26</v>
      </c>
      <c r="G19" s="68"/>
      <c r="H19" s="65" t="s">
        <v>26</v>
      </c>
      <c r="I19" s="65"/>
    </row>
    <row r="20" spans="1:19" ht="45.75" customHeight="1">
      <c r="A20" s="66" t="s">
        <v>28</v>
      </c>
      <c r="B20" s="66"/>
      <c r="C20" s="66"/>
      <c r="D20" s="65"/>
      <c r="E20" s="65"/>
      <c r="F20" s="67">
        <v>1</v>
      </c>
      <c r="G20" s="68"/>
      <c r="H20" s="65">
        <v>2</v>
      </c>
      <c r="I20" s="65"/>
    </row>
    <row r="21" spans="1:19" ht="57" customHeight="1">
      <c r="A21" s="66" t="s">
        <v>29</v>
      </c>
      <c r="B21" s="66"/>
      <c r="C21" s="66"/>
      <c r="D21" s="65"/>
      <c r="E21" s="65"/>
      <c r="F21" s="67"/>
      <c r="G21" s="68"/>
      <c r="H21" s="65"/>
      <c r="I21" s="65"/>
    </row>
    <row r="22" spans="1:19" ht="23.25" customHeight="1">
      <c r="A22" s="66" t="s">
        <v>22</v>
      </c>
      <c r="B22" s="66"/>
      <c r="C22" s="66"/>
      <c r="D22" s="65" t="s">
        <v>23</v>
      </c>
      <c r="E22" s="65"/>
      <c r="F22" s="67">
        <v>12000</v>
      </c>
      <c r="G22" s="68"/>
      <c r="H22" s="65">
        <v>24000</v>
      </c>
      <c r="I22" s="65"/>
    </row>
    <row r="23" spans="1:19" ht="23.25" customHeight="1">
      <c r="A23" s="66" t="s">
        <v>38</v>
      </c>
      <c r="B23" s="66"/>
      <c r="C23" s="66"/>
      <c r="D23" s="65" t="s">
        <v>23</v>
      </c>
      <c r="E23" s="65"/>
      <c r="F23" s="67">
        <v>11600</v>
      </c>
      <c r="G23" s="68"/>
      <c r="H23" s="65">
        <v>23200</v>
      </c>
      <c r="I23" s="65"/>
    </row>
    <row r="24" spans="1:19" ht="45.75" customHeight="1">
      <c r="A24" s="66" t="s">
        <v>25</v>
      </c>
      <c r="B24" s="66"/>
      <c r="C24" s="66"/>
      <c r="D24" s="65" t="s">
        <v>23</v>
      </c>
      <c r="E24" s="65"/>
      <c r="F24" s="67">
        <v>11600</v>
      </c>
      <c r="G24" s="68"/>
      <c r="H24" s="65" t="s">
        <v>46</v>
      </c>
      <c r="I24" s="65"/>
    </row>
    <row r="25" spans="1:19" ht="45.75" customHeight="1">
      <c r="A25" s="66" t="s">
        <v>27</v>
      </c>
      <c r="B25" s="66"/>
      <c r="C25" s="66"/>
      <c r="D25" s="65" t="s">
        <v>23</v>
      </c>
      <c r="E25" s="65"/>
      <c r="F25" s="67" t="s">
        <v>26</v>
      </c>
      <c r="G25" s="68"/>
      <c r="H25" s="65" t="s">
        <v>26</v>
      </c>
      <c r="I25" s="65"/>
    </row>
    <row r="26" spans="1:19" ht="45.75" customHeight="1">
      <c r="A26" s="66" t="s">
        <v>28</v>
      </c>
      <c r="B26" s="66"/>
      <c r="C26" s="66"/>
      <c r="D26" s="65" t="s">
        <v>23</v>
      </c>
      <c r="E26" s="65"/>
      <c r="F26" s="67">
        <v>9840</v>
      </c>
      <c r="G26" s="68"/>
      <c r="H26" s="65">
        <v>19680</v>
      </c>
      <c r="I26" s="65"/>
    </row>
    <row r="27" spans="1:19" ht="57" customHeight="1">
      <c r="A27" s="66" t="s">
        <v>30</v>
      </c>
      <c r="B27" s="66"/>
      <c r="C27" s="66"/>
      <c r="D27" s="65" t="s">
        <v>31</v>
      </c>
      <c r="E27" s="65"/>
      <c r="F27" s="67">
        <v>3.1976</v>
      </c>
      <c r="G27" s="68"/>
      <c r="H27" s="65">
        <v>10.1112</v>
      </c>
      <c r="I27" s="65"/>
    </row>
    <row r="28" spans="1:19" ht="23.25" customHeight="1">
      <c r="A28" s="66" t="s">
        <v>32</v>
      </c>
      <c r="B28" s="66"/>
      <c r="C28" s="66"/>
      <c r="D28" s="65"/>
      <c r="E28" s="65"/>
      <c r="F28" s="65" t="s">
        <v>39</v>
      </c>
      <c r="G28" s="65"/>
      <c r="H28" s="65" t="s">
        <v>39</v>
      </c>
      <c r="I28" s="65"/>
    </row>
    <row r="29" spans="1:19" s="39" customFormat="1" ht="70.5" customHeight="1">
      <c r="A29" s="53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</row>
    <row r="30" spans="1:19" ht="12.75" customHeight="1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9" ht="12.75" customHeight="1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9" ht="33.75" customHeight="1">
      <c r="A32" s="11"/>
      <c r="B32" s="11"/>
      <c r="C32" s="11"/>
      <c r="D32" s="11"/>
      <c r="E32" s="11"/>
    </row>
    <row r="33" spans="1:5">
      <c r="A33" s="11"/>
      <c r="B33" s="11"/>
      <c r="C33" s="11"/>
      <c r="D33" s="11"/>
      <c r="E33" s="11"/>
    </row>
  </sheetData>
  <mergeCells count="111">
    <mergeCell ref="A20:C20"/>
    <mergeCell ref="D20:E20"/>
    <mergeCell ref="A19:C19"/>
    <mergeCell ref="D19:E19"/>
    <mergeCell ref="A21:C21"/>
    <mergeCell ref="D21:E21"/>
    <mergeCell ref="A24:C24"/>
    <mergeCell ref="D24:E24"/>
    <mergeCell ref="A23:C23"/>
    <mergeCell ref="D23:E23"/>
    <mergeCell ref="A14:C14"/>
    <mergeCell ref="D14:E14"/>
    <mergeCell ref="A13:C13"/>
    <mergeCell ref="D13:E13"/>
    <mergeCell ref="A16:C16"/>
    <mergeCell ref="D16:E16"/>
    <mergeCell ref="A15:C15"/>
    <mergeCell ref="D15:E15"/>
    <mergeCell ref="A18:C18"/>
    <mergeCell ref="D18:E18"/>
    <mergeCell ref="A17:C17"/>
    <mergeCell ref="D17:E17"/>
    <mergeCell ref="A8:C8"/>
    <mergeCell ref="D8:E8"/>
    <mergeCell ref="A7:C7"/>
    <mergeCell ref="D7:E7"/>
    <mergeCell ref="A10:C10"/>
    <mergeCell ref="D10:E10"/>
    <mergeCell ref="A9:C9"/>
    <mergeCell ref="D9:E9"/>
    <mergeCell ref="A12:C12"/>
    <mergeCell ref="D12:E12"/>
    <mergeCell ref="A11:C11"/>
    <mergeCell ref="D11:E11"/>
    <mergeCell ref="A2:C2"/>
    <mergeCell ref="A3:C3"/>
    <mergeCell ref="D2:E2"/>
    <mergeCell ref="D3:E3"/>
    <mergeCell ref="A1:C1"/>
    <mergeCell ref="D1:E1"/>
    <mergeCell ref="A6:C6"/>
    <mergeCell ref="D6:E6"/>
    <mergeCell ref="D4:E4"/>
    <mergeCell ref="A5:C5"/>
    <mergeCell ref="D5:E5"/>
    <mergeCell ref="A4:C4"/>
    <mergeCell ref="H19:I19"/>
    <mergeCell ref="H20:I20"/>
    <mergeCell ref="H21:I21"/>
    <mergeCell ref="F1:I1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12:G12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F2:G2"/>
    <mergeCell ref="H2:I2"/>
    <mergeCell ref="H3:I3"/>
    <mergeCell ref="H4:I4"/>
    <mergeCell ref="H5:I5"/>
    <mergeCell ref="H6:I6"/>
    <mergeCell ref="H7:I7"/>
    <mergeCell ref="H8:I8"/>
    <mergeCell ref="H9:I9"/>
    <mergeCell ref="H22:I22"/>
    <mergeCell ref="H23:I23"/>
    <mergeCell ref="H24:I24"/>
    <mergeCell ref="H25:I25"/>
    <mergeCell ref="H26:I26"/>
    <mergeCell ref="H27:I27"/>
    <mergeCell ref="H28:I28"/>
    <mergeCell ref="F28:G28"/>
    <mergeCell ref="A22:C22"/>
    <mergeCell ref="D22:E22"/>
    <mergeCell ref="A26:C26"/>
    <mergeCell ref="D26:E26"/>
    <mergeCell ref="A25:C25"/>
    <mergeCell ref="F22:G22"/>
    <mergeCell ref="F23:G23"/>
    <mergeCell ref="F24:G24"/>
    <mergeCell ref="F25:G25"/>
    <mergeCell ref="F26:G26"/>
    <mergeCell ref="F27:G27"/>
    <mergeCell ref="D25:E25"/>
    <mergeCell ref="A28:C28"/>
    <mergeCell ref="D28:E28"/>
    <mergeCell ref="A27:C27"/>
    <mergeCell ref="D27:E27"/>
  </mergeCells>
  <phoneticPr fontId="7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9:P21"/>
  <sheetViews>
    <sheetView workbookViewId="0">
      <selection activeCell="F33" sqref="F33"/>
    </sheetView>
  </sheetViews>
  <sheetFormatPr defaultRowHeight="12.75"/>
  <cols>
    <col min="3" max="3" width="23.140625" customWidth="1"/>
    <col min="4" max="4" width="10" customWidth="1"/>
  </cols>
  <sheetData>
    <row r="9" spans="3:16">
      <c r="C9" s="55" t="s">
        <v>64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spans="3:16" ht="51">
      <c r="C10" s="56" t="s">
        <v>60</v>
      </c>
      <c r="D10" s="57" t="s">
        <v>70</v>
      </c>
      <c r="E10" s="57" t="s">
        <v>71</v>
      </c>
      <c r="F10" s="57" t="s">
        <v>72</v>
      </c>
      <c r="G10" s="57" t="s">
        <v>73</v>
      </c>
      <c r="H10" s="57" t="s">
        <v>74</v>
      </c>
      <c r="I10" s="57" t="s">
        <v>75</v>
      </c>
      <c r="J10" s="57">
        <v>0</v>
      </c>
      <c r="K10" s="57">
        <v>0</v>
      </c>
      <c r="L10" s="57">
        <v>0</v>
      </c>
      <c r="M10" s="57">
        <v>0</v>
      </c>
      <c r="N10" s="61" t="s">
        <v>61</v>
      </c>
      <c r="O10" s="62" t="s">
        <v>62</v>
      </c>
      <c r="P10" s="62" t="s">
        <v>63</v>
      </c>
    </row>
    <row r="11" spans="3:16">
      <c r="C11" s="58" t="s">
        <v>65</v>
      </c>
      <c r="D11" s="63">
        <v>1.0792255117396543</v>
      </c>
      <c r="E11" s="63">
        <v>0.87535402959255304</v>
      </c>
      <c r="F11" s="63" t="s">
        <v>76</v>
      </c>
      <c r="G11" s="63" t="s">
        <v>76</v>
      </c>
      <c r="H11" s="63" t="s">
        <v>76</v>
      </c>
      <c r="I11" s="63">
        <v>0.71460748049843126</v>
      </c>
      <c r="J11" s="63" t="s">
        <v>76</v>
      </c>
      <c r="K11" s="63" t="s">
        <v>76</v>
      </c>
      <c r="L11" s="63" t="s">
        <v>76</v>
      </c>
      <c r="M11" s="63" t="s">
        <v>76</v>
      </c>
      <c r="N11" s="60">
        <f>STDEV(D11:M11)</f>
        <v>0.18273356879381797</v>
      </c>
      <c r="O11" s="59">
        <f>MAX(D11:M11)-MIN(D11:M11)</f>
        <v>0.36461803124122305</v>
      </c>
      <c r="P11" s="60">
        <f>AVERAGE(D11:M11)</f>
        <v>0.88972900727687954</v>
      </c>
    </row>
    <row r="12" spans="3:16" ht="19.5" customHeight="1">
      <c r="C12" s="58" t="s">
        <v>66</v>
      </c>
      <c r="D12" s="63">
        <f>'Rank2-2Tx（FDD)'!B66</f>
        <v>12.71346208367628</v>
      </c>
      <c r="E12" s="63">
        <f>'Rank2-2Tx（FDD)'!C66</f>
        <v>12.363354159579671</v>
      </c>
      <c r="F12" s="63" t="str">
        <f>'Rank2-2Tx（FDD)'!D66</f>
        <v/>
      </c>
      <c r="G12" s="63" t="str">
        <f>'Rank2-2Tx（FDD)'!E66</f>
        <v/>
      </c>
      <c r="H12" s="63" t="str">
        <f>'Rank2-2Tx（FDD)'!F66</f>
        <v/>
      </c>
      <c r="I12" s="63">
        <f>'Rank2-2Tx（FDD)'!G66</f>
        <v>12.817171353924435</v>
      </c>
      <c r="J12" s="63" t="str">
        <f>'Rank2-2Tx（FDD)'!H66</f>
        <v/>
      </c>
      <c r="K12" s="63" t="str">
        <f>'Rank2-2Tx（FDD)'!I66</f>
        <v/>
      </c>
      <c r="L12" s="63" t="str">
        <f>'Rank2-2Tx（FDD)'!J66</f>
        <v/>
      </c>
      <c r="M12" s="63" t="str">
        <f>'Rank2-2Tx（FDD)'!K66</f>
        <v/>
      </c>
      <c r="N12" s="60">
        <f>STDEV(D12:M12)</f>
        <v>0.23779585682317023</v>
      </c>
      <c r="O12" s="59">
        <f>MAX(D12:M12)-MIN(D12:M12)</f>
        <v>0.45381719434476331</v>
      </c>
      <c r="P12" s="60">
        <f>AVERAGE(D12:M12)</f>
        <v>12.631329199060128</v>
      </c>
    </row>
    <row r="13" spans="3:16">
      <c r="C13" s="58" t="s">
        <v>67</v>
      </c>
      <c r="D13" s="64">
        <f>'Rank2-4Tx(FDD)'!B66</f>
        <v>12.672384012384159</v>
      </c>
      <c r="E13" s="64" t="str">
        <f>'Rank2-4Tx(FDD)'!C66</f>
        <v/>
      </c>
      <c r="F13" s="64" t="str">
        <f>'Rank2-4Tx(FDD)'!D66</f>
        <v/>
      </c>
      <c r="G13" s="64" t="str">
        <f>'Rank2-4Tx(FDD)'!E66</f>
        <v/>
      </c>
      <c r="H13" s="64" t="str">
        <f>'Rank2-4Tx(FDD)'!F66</f>
        <v/>
      </c>
      <c r="I13" s="64">
        <f>'Rank2-4Tx(FDD)'!G66</f>
        <v>12.732530109918143</v>
      </c>
      <c r="J13" s="64" t="str">
        <f>'Rank2-4Tx(FDD)'!H66</f>
        <v/>
      </c>
      <c r="K13" s="64" t="str">
        <f>'Rank2-4Tx(FDD)'!I66</f>
        <v/>
      </c>
      <c r="L13" s="64" t="str">
        <f>'Rank2-4Tx(FDD)'!J66</f>
        <v/>
      </c>
      <c r="M13" s="64" t="str">
        <f>'Rank2-4Tx(FDD)'!K66</f>
        <v/>
      </c>
      <c r="N13" s="60">
        <f>STDEV(D13:M13)</f>
        <v>4.2529713428187593E-2</v>
      </c>
      <c r="O13" s="59">
        <f>MAX(D13:M13)-MIN(D13:M13)</f>
        <v>6.0146097533984033E-2</v>
      </c>
      <c r="P13" s="60">
        <f>AVERAGE(D13:M13)</f>
        <v>12.702457061151151</v>
      </c>
    </row>
    <row r="21" spans="16:16">
      <c r="P21" s="11"/>
    </row>
  </sheetData>
  <phoneticPr fontId="7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9"/>
  <sheetViews>
    <sheetView workbookViewId="0">
      <selection activeCell="C36" sqref="C36:C60"/>
    </sheetView>
  </sheetViews>
  <sheetFormatPr defaultRowHeight="12.75"/>
  <cols>
    <col min="1" max="1" width="21.42578125" style="15" customWidth="1"/>
    <col min="2" max="2" width="10.85546875" style="15" customWidth="1"/>
    <col min="3" max="3" width="8.7109375" style="15" customWidth="1"/>
    <col min="4" max="6" width="8.7109375" style="14" customWidth="1"/>
    <col min="7" max="7" width="11.28515625" style="14" customWidth="1"/>
    <col min="8" max="9" width="8.7109375" style="14" customWidth="1"/>
    <col min="10" max="22" width="8.7109375" style="15" customWidth="1"/>
    <col min="23" max="23" width="23.7109375" style="15" customWidth="1"/>
    <col min="24" max="42" width="8.7109375" style="15" customWidth="1"/>
    <col min="43" max="16384" width="9.140625" style="15"/>
  </cols>
  <sheetData>
    <row r="1" spans="1:48" ht="15.75">
      <c r="A1" s="30"/>
    </row>
    <row r="2" spans="1:48" ht="15.75">
      <c r="A2" s="30"/>
    </row>
    <row r="3" spans="1:48">
      <c r="A3" s="26" t="s">
        <v>2</v>
      </c>
      <c r="B3" s="42"/>
      <c r="C3" s="42"/>
      <c r="D3" s="26"/>
      <c r="E3" s="26"/>
      <c r="F3" s="26"/>
      <c r="G3" s="26"/>
      <c r="J3" s="14"/>
      <c r="K3" s="14"/>
      <c r="R3" s="11"/>
      <c r="S3" s="11"/>
      <c r="T3" s="12"/>
      <c r="U3" s="12"/>
      <c r="V3" s="11"/>
      <c r="W3" s="42"/>
      <c r="X3" s="42"/>
      <c r="Y3" s="11"/>
      <c r="Z3" s="11"/>
      <c r="AA3" s="11"/>
      <c r="AB3" s="13" t="s">
        <v>0</v>
      </c>
      <c r="AC3" s="29">
        <v>3179760</v>
      </c>
      <c r="AD3" s="13" t="s">
        <v>1</v>
      </c>
      <c r="AE3" s="13"/>
    </row>
    <row r="4" spans="1:48">
      <c r="A4" s="27"/>
      <c r="B4" s="41"/>
      <c r="C4" s="41"/>
      <c r="D4" s="17"/>
      <c r="E4" s="17"/>
      <c r="F4" s="17"/>
      <c r="G4" s="17"/>
      <c r="S4" s="11"/>
      <c r="T4" s="12"/>
      <c r="W4" s="41"/>
      <c r="X4" s="41"/>
      <c r="AB4" s="13"/>
      <c r="AC4" s="28"/>
      <c r="AD4" s="13"/>
      <c r="AE4" s="13"/>
      <c r="AF4" s="13"/>
    </row>
    <row r="5" spans="1:48">
      <c r="A5" s="27">
        <v>0.7</v>
      </c>
      <c r="B5" s="41"/>
      <c r="C5" s="41"/>
      <c r="D5" s="17"/>
      <c r="E5" s="17"/>
      <c r="F5" s="17"/>
      <c r="G5" s="17"/>
      <c r="S5" s="11"/>
      <c r="T5" s="12"/>
      <c r="W5" s="41"/>
      <c r="X5" s="41"/>
      <c r="AB5" s="13"/>
      <c r="AC5" s="28">
        <f>A5*AC3</f>
        <v>2225832</v>
      </c>
      <c r="AD5" s="13" t="s">
        <v>1</v>
      </c>
      <c r="AE5" s="13"/>
      <c r="AF5" s="13"/>
      <c r="AG5" s="13"/>
      <c r="AH5" s="28"/>
      <c r="AI5" s="28"/>
      <c r="AJ5" s="13"/>
      <c r="AK5" s="13"/>
    </row>
    <row r="6" spans="1:48">
      <c r="A6" s="16"/>
      <c r="B6" s="41"/>
      <c r="C6" s="41"/>
      <c r="D6" s="17"/>
      <c r="E6" s="17"/>
      <c r="F6" s="17"/>
      <c r="G6" s="17"/>
      <c r="H6" s="17"/>
      <c r="I6" s="17"/>
      <c r="J6" s="18"/>
      <c r="K6" s="18"/>
      <c r="S6" s="11"/>
      <c r="T6" s="12"/>
      <c r="AC6" s="28"/>
    </row>
    <row r="7" spans="1:48">
      <c r="A7" s="16"/>
      <c r="D7" s="17"/>
      <c r="E7" s="17"/>
      <c r="F7" s="17"/>
      <c r="G7" s="17"/>
      <c r="H7" s="17"/>
      <c r="I7" s="17"/>
      <c r="J7" s="18"/>
      <c r="K7" s="18"/>
      <c r="S7" s="11"/>
      <c r="T7" s="12"/>
    </row>
    <row r="8" spans="1:48">
      <c r="A8" s="16"/>
      <c r="D8" s="17"/>
      <c r="E8" s="17"/>
      <c r="F8" s="17"/>
      <c r="G8" s="17"/>
      <c r="H8" s="17"/>
      <c r="I8" s="17"/>
      <c r="J8" s="18"/>
      <c r="K8" s="18"/>
      <c r="S8" s="11"/>
      <c r="T8" s="12"/>
      <c r="AU8" s="11"/>
      <c r="AV8" s="11"/>
    </row>
    <row r="9" spans="1:48">
      <c r="A9" s="16"/>
      <c r="D9" s="17"/>
      <c r="E9" s="17"/>
      <c r="F9" s="17"/>
      <c r="G9" s="17"/>
      <c r="H9" s="17"/>
      <c r="I9" s="17"/>
      <c r="J9" s="18"/>
      <c r="K9" s="18"/>
      <c r="S9" s="11"/>
      <c r="T9" s="12"/>
      <c r="AU9" s="11"/>
      <c r="AV9" s="11"/>
    </row>
    <row r="10" spans="1:48">
      <c r="A10" s="16"/>
      <c r="D10" s="17"/>
      <c r="E10" s="17"/>
      <c r="F10" s="17"/>
      <c r="G10" s="17"/>
      <c r="H10" s="17"/>
      <c r="I10" s="17"/>
      <c r="J10" s="18"/>
      <c r="K10" s="18"/>
      <c r="S10" s="11"/>
      <c r="T10" s="12"/>
      <c r="AU10" s="11"/>
      <c r="AV10" s="11"/>
    </row>
    <row r="11" spans="1:48">
      <c r="A11" s="16"/>
      <c r="D11" s="17"/>
      <c r="E11" s="17"/>
      <c r="F11" s="17"/>
      <c r="G11" s="17"/>
      <c r="H11" s="17"/>
      <c r="I11" s="17"/>
      <c r="J11" s="18"/>
      <c r="K11" s="18"/>
      <c r="S11" s="11"/>
      <c r="T11" s="12"/>
      <c r="AU11" s="11"/>
      <c r="AV11" s="11"/>
    </row>
    <row r="12" spans="1:48">
      <c r="A12" s="16"/>
      <c r="D12" s="17"/>
      <c r="E12" s="17"/>
      <c r="F12" s="17"/>
      <c r="G12" s="17"/>
      <c r="H12" s="17"/>
      <c r="I12" s="17"/>
      <c r="J12" s="18"/>
      <c r="K12" s="18"/>
      <c r="AP12" s="11"/>
      <c r="AU12" s="11"/>
      <c r="AV12" s="11"/>
    </row>
    <row r="13" spans="1:48">
      <c r="A13" s="16"/>
      <c r="D13" s="17"/>
      <c r="E13" s="17"/>
      <c r="F13" s="17"/>
      <c r="G13" s="17"/>
      <c r="H13" s="17"/>
      <c r="I13" s="17"/>
      <c r="J13" s="18"/>
      <c r="K13" s="18"/>
      <c r="AP13" s="11"/>
      <c r="AU13" s="11"/>
      <c r="AV13" s="11"/>
    </row>
    <row r="14" spans="1:48">
      <c r="A14" s="16"/>
      <c r="D14" s="17"/>
      <c r="E14" s="17"/>
      <c r="F14" s="17"/>
      <c r="G14" s="17"/>
      <c r="H14" s="17"/>
      <c r="I14" s="17"/>
      <c r="J14" s="18"/>
      <c r="K14" s="18"/>
      <c r="AP14" s="11"/>
      <c r="AU14" s="11"/>
      <c r="AV14" s="11"/>
    </row>
    <row r="15" spans="1:48">
      <c r="A15" s="16"/>
      <c r="D15" s="17"/>
      <c r="E15" s="17"/>
      <c r="F15" s="17"/>
      <c r="G15" s="17"/>
      <c r="H15" s="17"/>
      <c r="I15" s="17"/>
      <c r="J15" s="18"/>
      <c r="K15" s="18"/>
      <c r="AP15" s="11"/>
      <c r="AU15" s="11"/>
      <c r="AV15" s="11"/>
    </row>
    <row r="16" spans="1:48">
      <c r="A16" s="16"/>
      <c r="D16" s="17"/>
      <c r="E16" s="17"/>
      <c r="F16" s="17"/>
      <c r="G16" s="17"/>
      <c r="H16" s="17"/>
      <c r="I16" s="17"/>
      <c r="J16" s="18"/>
      <c r="K16" s="18"/>
      <c r="AP16" s="11"/>
      <c r="AU16" s="11"/>
      <c r="AV16" s="11"/>
    </row>
    <row r="17" spans="1:48">
      <c r="A17" s="16"/>
      <c r="D17" s="17"/>
      <c r="E17" s="17"/>
      <c r="F17" s="17"/>
      <c r="G17" s="17"/>
      <c r="H17" s="17"/>
      <c r="I17" s="17"/>
      <c r="J17" s="18"/>
      <c r="K17" s="18"/>
      <c r="AP17" s="11"/>
      <c r="AU17" s="11"/>
      <c r="AV17" s="11"/>
    </row>
    <row r="18" spans="1:48">
      <c r="A18" s="16"/>
      <c r="D18" s="17"/>
      <c r="E18" s="17"/>
      <c r="F18" s="17"/>
      <c r="G18" s="17"/>
      <c r="H18" s="17"/>
      <c r="I18" s="17"/>
      <c r="J18" s="18"/>
      <c r="K18" s="18"/>
      <c r="AP18" s="11"/>
      <c r="AU18" s="11"/>
      <c r="AV18" s="11"/>
    </row>
    <row r="19" spans="1:48">
      <c r="A19" s="16"/>
      <c r="D19" s="17"/>
      <c r="E19" s="17"/>
      <c r="F19" s="17"/>
      <c r="G19" s="17"/>
      <c r="H19" s="17"/>
      <c r="I19" s="17"/>
      <c r="J19" s="18"/>
      <c r="K19" s="18"/>
      <c r="AP19" s="11"/>
      <c r="AU19" s="11"/>
      <c r="AV19" s="11"/>
    </row>
    <row r="20" spans="1:48">
      <c r="A20" s="16"/>
      <c r="D20" s="17"/>
      <c r="E20" s="17"/>
      <c r="F20" s="17"/>
      <c r="G20" s="17"/>
      <c r="H20" s="17"/>
      <c r="I20" s="17"/>
      <c r="J20" s="18"/>
      <c r="K20" s="18"/>
      <c r="AP20" s="11"/>
      <c r="AU20" s="11"/>
      <c r="AV20" s="11"/>
    </row>
    <row r="21" spans="1:48">
      <c r="A21" s="16"/>
      <c r="D21" s="17"/>
      <c r="E21" s="17"/>
      <c r="F21" s="17"/>
      <c r="G21" s="17"/>
      <c r="H21" s="17"/>
      <c r="I21" s="17"/>
      <c r="J21" s="18"/>
      <c r="K21" s="18"/>
      <c r="AP21" s="11"/>
      <c r="AU21" s="11"/>
      <c r="AV21" s="11"/>
    </row>
    <row r="22" spans="1:48">
      <c r="A22" s="16"/>
      <c r="D22" s="17"/>
      <c r="E22" s="17"/>
      <c r="F22" s="17"/>
      <c r="G22" s="17"/>
      <c r="H22" s="17"/>
      <c r="I22" s="17"/>
      <c r="J22" s="18"/>
      <c r="K22" s="18"/>
      <c r="AP22" s="11"/>
      <c r="AU22" s="11"/>
      <c r="AV22" s="11"/>
    </row>
    <row r="23" spans="1:48">
      <c r="A23" s="16"/>
      <c r="D23" s="17"/>
      <c r="E23" s="17"/>
      <c r="F23" s="17"/>
      <c r="G23" s="17"/>
      <c r="H23" s="17"/>
      <c r="I23" s="17"/>
      <c r="J23" s="18"/>
      <c r="K23" s="18"/>
      <c r="AU23" s="11"/>
      <c r="AV23" s="11"/>
    </row>
    <row r="24" spans="1:48">
      <c r="A24" s="16"/>
      <c r="D24" s="17"/>
      <c r="E24" s="17"/>
      <c r="F24" s="17"/>
      <c r="G24" s="17"/>
      <c r="H24" s="17"/>
      <c r="I24" s="17"/>
      <c r="J24" s="18"/>
      <c r="K24" s="18"/>
      <c r="AU24" s="11"/>
      <c r="AV24" s="11"/>
    </row>
    <row r="25" spans="1:48">
      <c r="A25" s="16"/>
      <c r="D25" s="17"/>
      <c r="E25" s="17"/>
      <c r="F25" s="17"/>
      <c r="G25" s="17"/>
      <c r="H25" s="17"/>
      <c r="I25" s="17"/>
      <c r="J25" s="18"/>
      <c r="K25" s="18"/>
      <c r="AU25" s="11"/>
      <c r="AV25" s="11"/>
    </row>
    <row r="26" spans="1:48">
      <c r="A26" s="16"/>
      <c r="D26" s="17"/>
      <c r="E26" s="17"/>
      <c r="F26" s="17"/>
      <c r="G26" s="17"/>
      <c r="H26" s="17"/>
      <c r="I26" s="17"/>
      <c r="J26" s="18"/>
      <c r="K26" s="18"/>
      <c r="AU26" s="11"/>
      <c r="AV26" s="11"/>
    </row>
    <row r="27" spans="1:48">
      <c r="A27" s="16"/>
      <c r="D27" s="17"/>
      <c r="E27" s="17"/>
      <c r="F27" s="17"/>
      <c r="G27" s="17"/>
      <c r="H27" s="17"/>
      <c r="I27" s="17"/>
      <c r="J27" s="18"/>
      <c r="K27" s="18"/>
      <c r="AU27" s="11"/>
      <c r="AV27" s="11"/>
    </row>
    <row r="28" spans="1:48">
      <c r="A28" s="16"/>
      <c r="D28" s="17"/>
      <c r="E28" s="17"/>
      <c r="F28" s="17"/>
      <c r="G28" s="17"/>
      <c r="H28" s="17"/>
      <c r="I28" s="17"/>
      <c r="J28" s="18"/>
      <c r="K28" s="18"/>
      <c r="AU28" s="11"/>
      <c r="AV28" s="11"/>
    </row>
    <row r="29" spans="1:48">
      <c r="A29" s="16"/>
      <c r="D29" s="17"/>
      <c r="E29" s="17"/>
      <c r="F29" s="17"/>
      <c r="G29" s="17"/>
      <c r="H29" s="17"/>
      <c r="I29" s="17"/>
      <c r="J29" s="18"/>
      <c r="K29" s="18"/>
    </row>
    <row r="30" spans="1:48">
      <c r="A30" s="16"/>
      <c r="D30" s="17"/>
      <c r="E30" s="17"/>
      <c r="F30" s="17"/>
      <c r="G30" s="17"/>
      <c r="H30" s="17"/>
      <c r="I30" s="17"/>
      <c r="J30" s="18"/>
      <c r="K30" s="18"/>
    </row>
    <row r="31" spans="1:48">
      <c r="A31" s="16"/>
      <c r="D31" s="17"/>
      <c r="E31" s="17"/>
      <c r="F31" s="17"/>
      <c r="G31" s="17"/>
      <c r="H31" s="17"/>
      <c r="I31" s="17"/>
      <c r="J31" s="18"/>
      <c r="K31" s="18"/>
    </row>
    <row r="32" spans="1:48" ht="26.25">
      <c r="A32" s="77" t="s">
        <v>54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</row>
    <row r="33" spans="1:43">
      <c r="A33" s="16"/>
      <c r="D33" s="17"/>
      <c r="E33" s="17"/>
      <c r="F33" s="17"/>
      <c r="G33" s="17"/>
      <c r="H33" s="17"/>
      <c r="I33" s="17"/>
      <c r="J33" s="18"/>
      <c r="K33" s="18"/>
    </row>
    <row r="34" spans="1:43">
      <c r="A34" s="16"/>
      <c r="D34" s="17"/>
      <c r="E34" s="17"/>
      <c r="F34" s="17"/>
      <c r="G34" s="17"/>
      <c r="H34" s="17"/>
      <c r="I34" s="17"/>
      <c r="J34" s="18"/>
      <c r="K34" s="18"/>
    </row>
    <row r="35" spans="1:43" s="10" customFormat="1" ht="56.25" customHeight="1">
      <c r="A35" s="9" t="s">
        <v>9</v>
      </c>
      <c r="B35" s="52" t="s">
        <v>52</v>
      </c>
      <c r="C35" s="52" t="s">
        <v>55</v>
      </c>
      <c r="D35" s="52" t="s">
        <v>56</v>
      </c>
      <c r="E35" s="46" t="s">
        <v>10</v>
      </c>
      <c r="F35" s="46" t="s">
        <v>11</v>
      </c>
      <c r="G35" s="47" t="s">
        <v>57</v>
      </c>
      <c r="H35" s="46"/>
      <c r="I35" s="47"/>
      <c r="J35" s="46"/>
      <c r="K35" s="47"/>
      <c r="L35" s="79"/>
      <c r="M35" s="80"/>
      <c r="N35" s="79"/>
      <c r="O35" s="80"/>
      <c r="P35" s="79"/>
      <c r="Q35" s="80"/>
      <c r="R35" s="79"/>
      <c r="S35" s="80"/>
      <c r="T35" s="79"/>
      <c r="U35" s="80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</row>
    <row r="36" spans="1:43">
      <c r="A36" s="11">
        <v>-6</v>
      </c>
      <c r="B36" s="45">
        <v>28329.599999999999</v>
      </c>
      <c r="C36" s="45">
        <v>274000</v>
      </c>
      <c r="D36" s="45"/>
      <c r="E36" s="45"/>
      <c r="F36" s="45"/>
      <c r="G36" s="45">
        <v>86272.527256012094</v>
      </c>
      <c r="H36" s="45"/>
      <c r="I36" s="45"/>
      <c r="J36" s="48"/>
      <c r="K36" s="48"/>
      <c r="L36" s="49"/>
      <c r="M36" s="49"/>
      <c r="N36" s="45"/>
      <c r="O36" s="45"/>
      <c r="P36" s="32"/>
      <c r="Q36" s="32"/>
      <c r="R36" s="50"/>
      <c r="S36" s="50"/>
      <c r="T36" s="32"/>
      <c r="U36" s="32"/>
    </row>
    <row r="37" spans="1:43">
      <c r="A37" s="11">
        <f t="shared" ref="A37:A65" si="0">A36+1</f>
        <v>-5</v>
      </c>
      <c r="B37" s="45">
        <v>214066</v>
      </c>
      <c r="C37" s="45">
        <v>483000</v>
      </c>
      <c r="D37" s="45"/>
      <c r="E37" s="45"/>
      <c r="F37" s="45"/>
      <c r="G37" s="45">
        <v>394777.53448049497</v>
      </c>
      <c r="H37" s="45"/>
      <c r="I37" s="45"/>
      <c r="J37" s="48"/>
      <c r="K37" s="48"/>
      <c r="L37" s="49"/>
      <c r="M37" s="49"/>
      <c r="N37" s="33"/>
      <c r="O37" s="33"/>
      <c r="P37" s="32"/>
      <c r="Q37" s="32"/>
      <c r="R37" s="50"/>
      <c r="S37" s="50"/>
      <c r="T37" s="32"/>
      <c r="U37" s="32"/>
    </row>
    <row r="38" spans="1:43">
      <c r="A38" s="11">
        <f t="shared" si="0"/>
        <v>-4</v>
      </c>
      <c r="B38" s="45">
        <v>625256</v>
      </c>
      <c r="C38" s="45">
        <v>711000</v>
      </c>
      <c r="D38" s="45"/>
      <c r="E38" s="45"/>
      <c r="F38" s="45"/>
      <c r="G38" s="45">
        <v>809406.18809933204</v>
      </c>
      <c r="H38" s="45"/>
      <c r="I38" s="45"/>
      <c r="J38" s="48"/>
      <c r="K38" s="48"/>
      <c r="L38" s="49"/>
      <c r="M38" s="49"/>
      <c r="N38" s="33"/>
      <c r="O38" s="33"/>
      <c r="P38" s="32"/>
      <c r="Q38" s="32"/>
      <c r="R38" s="50"/>
      <c r="S38" s="50"/>
      <c r="T38" s="32"/>
      <c r="U38" s="32"/>
    </row>
    <row r="39" spans="1:43">
      <c r="A39" s="11">
        <f t="shared" si="0"/>
        <v>-3</v>
      </c>
      <c r="B39" s="45">
        <v>978742</v>
      </c>
      <c r="C39" s="45">
        <v>952000</v>
      </c>
      <c r="D39" s="45"/>
      <c r="E39" s="45"/>
      <c r="F39" s="45"/>
      <c r="G39" s="45">
        <v>1107863.7554184501</v>
      </c>
      <c r="H39" s="45"/>
      <c r="I39" s="45"/>
      <c r="J39" s="48"/>
      <c r="K39" s="48"/>
      <c r="L39" s="49"/>
      <c r="M39" s="49"/>
      <c r="N39" s="33"/>
      <c r="O39" s="33"/>
      <c r="P39" s="32"/>
      <c r="Q39" s="32"/>
      <c r="R39" s="50"/>
      <c r="S39" s="50"/>
      <c r="T39" s="32"/>
      <c r="U39" s="32"/>
    </row>
    <row r="40" spans="1:43" ht="15">
      <c r="A40" s="11">
        <f t="shared" si="0"/>
        <v>-2</v>
      </c>
      <c r="B40" s="43">
        <v>1262090</v>
      </c>
      <c r="C40" s="45">
        <v>1220000</v>
      </c>
      <c r="D40" s="45"/>
      <c r="E40" s="45"/>
      <c r="F40" s="45"/>
      <c r="G40" s="45">
        <v>1379389.14357035</v>
      </c>
      <c r="H40" s="45"/>
      <c r="I40" s="45"/>
      <c r="J40" s="48"/>
      <c r="K40" s="48"/>
      <c r="L40" s="49"/>
      <c r="M40" s="49"/>
      <c r="N40" s="33"/>
      <c r="O40" s="33"/>
      <c r="P40" s="32"/>
      <c r="Q40" s="32"/>
      <c r="R40" s="50"/>
      <c r="S40" s="50"/>
      <c r="T40" s="32"/>
      <c r="U40" s="32"/>
    </row>
    <row r="41" spans="1:43" ht="15">
      <c r="A41" s="11">
        <f t="shared" si="0"/>
        <v>-1</v>
      </c>
      <c r="B41" s="44">
        <v>1533440</v>
      </c>
      <c r="C41" s="45">
        <v>1540000</v>
      </c>
      <c r="D41" s="45"/>
      <c r="E41" s="45"/>
      <c r="F41" s="45"/>
      <c r="G41" s="45">
        <v>1651783.81978215</v>
      </c>
      <c r="H41" s="45"/>
      <c r="I41" s="45"/>
      <c r="J41" s="48"/>
      <c r="K41" s="48"/>
      <c r="L41" s="49"/>
      <c r="M41" s="49"/>
      <c r="N41" s="33"/>
      <c r="O41" s="33"/>
      <c r="P41" s="32"/>
      <c r="Q41" s="32"/>
      <c r="R41" s="50"/>
      <c r="S41" s="50"/>
      <c r="T41" s="32"/>
      <c r="U41" s="32"/>
    </row>
    <row r="42" spans="1:43" ht="15">
      <c r="A42" s="11">
        <f t="shared" si="0"/>
        <v>0</v>
      </c>
      <c r="B42" s="44">
        <v>1837770</v>
      </c>
      <c r="C42" s="45">
        <v>1880000</v>
      </c>
      <c r="D42" s="45"/>
      <c r="E42" s="45"/>
      <c r="F42" s="45"/>
      <c r="G42" s="45">
        <v>1956155.3960333699</v>
      </c>
      <c r="H42" s="45"/>
      <c r="I42" s="45"/>
      <c r="J42" s="48"/>
      <c r="K42" s="48"/>
      <c r="L42" s="49"/>
      <c r="M42" s="49"/>
      <c r="N42" s="33"/>
      <c r="O42" s="33"/>
      <c r="P42" s="32"/>
      <c r="Q42" s="32"/>
      <c r="R42" s="50"/>
      <c r="S42" s="50"/>
      <c r="T42" s="32"/>
      <c r="U42" s="32"/>
    </row>
    <row r="43" spans="1:43" ht="15">
      <c r="A43" s="11">
        <f t="shared" si="0"/>
        <v>1</v>
      </c>
      <c r="B43" s="44">
        <v>2197450</v>
      </c>
      <c r="C43" s="45">
        <v>2280000</v>
      </c>
      <c r="D43" s="45"/>
      <c r="E43" s="45"/>
      <c r="F43" s="45"/>
      <c r="G43" s="45">
        <v>2343649.3616186301</v>
      </c>
      <c r="H43" s="45"/>
      <c r="I43" s="45"/>
      <c r="J43" s="48"/>
      <c r="K43" s="48"/>
      <c r="L43" s="49"/>
      <c r="M43" s="49"/>
      <c r="N43" s="33"/>
      <c r="O43" s="33"/>
      <c r="P43" s="32"/>
      <c r="Q43" s="32"/>
      <c r="R43" s="50"/>
      <c r="S43" s="50"/>
      <c r="T43" s="32"/>
      <c r="U43" s="32"/>
    </row>
    <row r="44" spans="1:43" ht="15">
      <c r="A44" s="11">
        <f t="shared" si="0"/>
        <v>2</v>
      </c>
      <c r="B44" s="44">
        <v>2583850</v>
      </c>
      <c r="C44" s="45">
        <v>2630000</v>
      </c>
      <c r="D44" s="45"/>
      <c r="E44" s="45"/>
      <c r="F44" s="45"/>
      <c r="G44" s="45">
        <v>2748492.3367926399</v>
      </c>
      <c r="H44" s="45"/>
      <c r="I44" s="45"/>
      <c r="J44" s="48"/>
      <c r="K44" s="48"/>
      <c r="L44" s="49"/>
      <c r="M44" s="49"/>
      <c r="N44" s="33"/>
      <c r="O44" s="33"/>
      <c r="P44" s="32"/>
      <c r="Q44" s="32"/>
      <c r="R44" s="50"/>
      <c r="S44" s="50"/>
      <c r="T44" s="32"/>
      <c r="U44" s="32"/>
    </row>
    <row r="45" spans="1:43" ht="15">
      <c r="A45" s="11">
        <f t="shared" si="0"/>
        <v>3</v>
      </c>
      <c r="B45" s="44">
        <v>2930810</v>
      </c>
      <c r="C45" s="45">
        <v>2890000</v>
      </c>
      <c r="D45" s="45"/>
      <c r="E45" s="45"/>
      <c r="F45" s="45"/>
      <c r="G45" s="45">
        <v>3025927.23367935</v>
      </c>
      <c r="H45" s="45"/>
      <c r="I45" s="45"/>
      <c r="J45" s="48"/>
      <c r="K45" s="48"/>
      <c r="L45" s="49"/>
      <c r="M45" s="49"/>
      <c r="N45" s="33"/>
      <c r="O45" s="33"/>
      <c r="P45" s="32"/>
      <c r="Q45" s="32"/>
      <c r="R45" s="50"/>
      <c r="S45" s="50"/>
      <c r="T45" s="32"/>
      <c r="U45" s="32"/>
    </row>
    <row r="46" spans="1:43" ht="15">
      <c r="A46" s="11">
        <f t="shared" si="0"/>
        <v>4</v>
      </c>
      <c r="B46" s="44">
        <v>3117430</v>
      </c>
      <c r="C46" s="45">
        <v>3050000</v>
      </c>
      <c r="D46" s="45"/>
      <c r="E46" s="45"/>
      <c r="F46" s="45"/>
      <c r="G46" s="45">
        <v>3153312.8109812499</v>
      </c>
      <c r="H46" s="45"/>
      <c r="I46" s="45"/>
      <c r="J46" s="48"/>
      <c r="K46" s="48"/>
      <c r="L46" s="49"/>
      <c r="M46" s="49"/>
      <c r="N46" s="33"/>
      <c r="O46" s="33"/>
      <c r="P46" s="32"/>
      <c r="Q46" s="32"/>
      <c r="R46" s="50"/>
      <c r="S46" s="50"/>
      <c r="T46" s="32"/>
      <c r="U46" s="32"/>
    </row>
    <row r="47" spans="1:43" ht="15">
      <c r="A47" s="11">
        <f t="shared" si="0"/>
        <v>5</v>
      </c>
      <c r="B47" s="44">
        <v>3178350</v>
      </c>
      <c r="C47" s="45">
        <v>3140000</v>
      </c>
      <c r="D47" s="45"/>
      <c r="E47" s="45"/>
      <c r="F47" s="45"/>
      <c r="G47" s="45">
        <v>3189026.3746223599</v>
      </c>
      <c r="H47" s="45"/>
      <c r="I47" s="45"/>
      <c r="J47" s="48"/>
      <c r="K47" s="48"/>
      <c r="L47" s="49"/>
      <c r="M47" s="49"/>
      <c r="N47" s="33"/>
      <c r="O47" s="33"/>
      <c r="P47" s="32"/>
      <c r="Q47" s="32"/>
      <c r="R47" s="50"/>
      <c r="S47" s="50"/>
      <c r="T47" s="32"/>
      <c r="U47" s="32"/>
    </row>
    <row r="48" spans="1:43" ht="15">
      <c r="A48" s="11">
        <f t="shared" si="0"/>
        <v>6</v>
      </c>
      <c r="B48" s="44">
        <v>3193250</v>
      </c>
      <c r="C48" s="45">
        <v>3180000</v>
      </c>
      <c r="D48" s="45"/>
      <c r="E48" s="45"/>
      <c r="F48" s="45"/>
      <c r="G48" s="45">
        <v>3195621.4133718698</v>
      </c>
      <c r="H48" s="45"/>
      <c r="I48" s="45"/>
      <c r="J48" s="48"/>
      <c r="K48" s="48"/>
      <c r="L48" s="49"/>
      <c r="M48" s="49"/>
      <c r="N48" s="33"/>
      <c r="O48" s="33"/>
      <c r="P48" s="32"/>
      <c r="Q48" s="32"/>
      <c r="R48" s="50"/>
      <c r="S48" s="50"/>
      <c r="T48" s="32"/>
      <c r="U48" s="32"/>
    </row>
    <row r="49" spans="1:21" ht="15">
      <c r="A49" s="11">
        <f t="shared" si="0"/>
        <v>7</v>
      </c>
      <c r="B49" s="44">
        <v>3196510</v>
      </c>
      <c r="C49" s="45">
        <v>3190000</v>
      </c>
      <c r="D49" s="45"/>
      <c r="E49" s="45"/>
      <c r="F49" s="45"/>
      <c r="G49" s="45">
        <v>3196980.4728753502</v>
      </c>
      <c r="H49" s="45"/>
      <c r="I49" s="45"/>
      <c r="J49" s="48"/>
      <c r="K49" s="48"/>
      <c r="L49" s="49"/>
      <c r="M49" s="49"/>
      <c r="N49" s="33"/>
      <c r="O49" s="33"/>
      <c r="P49" s="32"/>
      <c r="Q49" s="32"/>
      <c r="R49" s="50"/>
      <c r="S49" s="50"/>
      <c r="T49" s="32"/>
      <c r="U49" s="32"/>
    </row>
    <row r="50" spans="1:21" ht="15">
      <c r="A50" s="11">
        <f t="shared" si="0"/>
        <v>8</v>
      </c>
      <c r="B50" s="44">
        <v>3197600</v>
      </c>
      <c r="C50" s="45">
        <v>3200000</v>
      </c>
      <c r="D50" s="45"/>
      <c r="E50" s="45"/>
      <c r="F50" s="45"/>
      <c r="G50" s="45">
        <v>3197600</v>
      </c>
      <c r="H50" s="45"/>
      <c r="I50" s="45"/>
      <c r="J50" s="48"/>
      <c r="K50" s="48"/>
      <c r="L50" s="49"/>
      <c r="M50" s="49"/>
      <c r="N50" s="33"/>
      <c r="O50" s="33"/>
      <c r="P50" s="32"/>
      <c r="Q50" s="32"/>
      <c r="R50" s="50"/>
      <c r="S50" s="50"/>
      <c r="T50" s="32"/>
      <c r="U50" s="32"/>
    </row>
    <row r="51" spans="1:21" ht="15">
      <c r="A51" s="11">
        <f t="shared" si="0"/>
        <v>9</v>
      </c>
      <c r="B51" s="44">
        <v>3197600</v>
      </c>
      <c r="C51" s="45">
        <v>3200000</v>
      </c>
      <c r="D51" s="45"/>
      <c r="E51" s="45"/>
      <c r="F51" s="45"/>
      <c r="G51" s="45">
        <v>3197600</v>
      </c>
      <c r="H51" s="45"/>
      <c r="I51" s="45"/>
      <c r="J51" s="48"/>
      <c r="K51" s="48"/>
      <c r="L51" s="49"/>
      <c r="M51" s="49"/>
      <c r="N51" s="33"/>
      <c r="O51" s="33"/>
      <c r="P51" s="32"/>
      <c r="Q51" s="32"/>
      <c r="R51" s="50"/>
      <c r="S51" s="50"/>
      <c r="T51" s="45"/>
      <c r="U51" s="45"/>
    </row>
    <row r="52" spans="1:21" ht="15">
      <c r="A52" s="11">
        <f t="shared" si="0"/>
        <v>10</v>
      </c>
      <c r="B52" s="44">
        <v>3197600</v>
      </c>
      <c r="C52" s="45">
        <v>3200000</v>
      </c>
      <c r="D52" s="45"/>
      <c r="E52" s="45"/>
      <c r="F52" s="45"/>
      <c r="G52" s="45">
        <v>3197600</v>
      </c>
      <c r="H52" s="45"/>
      <c r="I52" s="45"/>
      <c r="J52" s="48"/>
      <c r="K52" s="48"/>
      <c r="L52" s="49"/>
      <c r="M52" s="49"/>
      <c r="N52" s="33"/>
      <c r="O52" s="33"/>
      <c r="P52" s="32"/>
      <c r="Q52" s="32"/>
      <c r="R52" s="50"/>
      <c r="S52" s="50"/>
      <c r="T52" s="45"/>
      <c r="U52" s="45"/>
    </row>
    <row r="53" spans="1:21" ht="15">
      <c r="A53" s="11">
        <f t="shared" si="0"/>
        <v>11</v>
      </c>
      <c r="B53" s="44">
        <v>3197600</v>
      </c>
      <c r="C53" s="45">
        <v>3200000</v>
      </c>
      <c r="D53" s="45"/>
      <c r="E53" s="45"/>
      <c r="F53" s="45"/>
      <c r="G53" s="45"/>
      <c r="H53" s="45"/>
      <c r="I53" s="45"/>
      <c r="J53" s="48"/>
      <c r="K53" s="48"/>
      <c r="L53" s="49"/>
      <c r="M53" s="49"/>
      <c r="N53" s="33"/>
      <c r="O53" s="33"/>
      <c r="P53" s="32"/>
      <c r="Q53" s="32"/>
      <c r="R53" s="50"/>
      <c r="S53" s="50"/>
      <c r="T53" s="45"/>
      <c r="U53" s="45"/>
    </row>
    <row r="54" spans="1:21" ht="15">
      <c r="A54" s="11">
        <f t="shared" si="0"/>
        <v>12</v>
      </c>
      <c r="B54" s="44">
        <v>3197600</v>
      </c>
      <c r="C54" s="45">
        <v>3200000</v>
      </c>
      <c r="D54" s="45"/>
      <c r="E54" s="45"/>
      <c r="F54" s="45"/>
      <c r="G54" s="45"/>
      <c r="H54" s="45"/>
      <c r="I54" s="45"/>
      <c r="J54" s="48"/>
      <c r="K54" s="48"/>
      <c r="L54" s="49"/>
      <c r="M54" s="49"/>
      <c r="N54" s="33"/>
      <c r="O54" s="33"/>
      <c r="P54" s="32"/>
      <c r="Q54" s="32"/>
      <c r="R54" s="50"/>
      <c r="S54" s="50"/>
      <c r="T54" s="45"/>
      <c r="U54" s="45"/>
    </row>
    <row r="55" spans="1:21" ht="15">
      <c r="A55" s="11">
        <f t="shared" si="0"/>
        <v>13</v>
      </c>
      <c r="B55" s="44">
        <v>3197600</v>
      </c>
      <c r="C55" s="45">
        <v>3200000</v>
      </c>
      <c r="D55" s="45"/>
      <c r="E55" s="45"/>
      <c r="F55" s="45"/>
      <c r="G55" s="45"/>
      <c r="H55" s="45"/>
      <c r="I55" s="45"/>
      <c r="J55" s="48"/>
      <c r="K55" s="48"/>
      <c r="L55" s="49"/>
      <c r="M55" s="49"/>
      <c r="N55" s="33"/>
      <c r="O55" s="33"/>
      <c r="P55" s="32"/>
      <c r="Q55" s="32"/>
      <c r="R55" s="50"/>
      <c r="S55" s="50"/>
      <c r="T55" s="45"/>
      <c r="U55" s="45"/>
    </row>
    <row r="56" spans="1:21" ht="15">
      <c r="A56" s="11">
        <f t="shared" si="0"/>
        <v>14</v>
      </c>
      <c r="B56" s="44">
        <v>3197600</v>
      </c>
      <c r="C56" s="45">
        <v>3200000</v>
      </c>
      <c r="D56" s="45"/>
      <c r="E56" s="45"/>
      <c r="F56" s="45"/>
      <c r="G56" s="45"/>
      <c r="H56" s="45"/>
      <c r="I56" s="45"/>
      <c r="J56" s="48"/>
      <c r="K56" s="48"/>
      <c r="L56" s="49"/>
      <c r="M56" s="51"/>
      <c r="N56" s="33"/>
      <c r="O56" s="33"/>
      <c r="P56" s="32"/>
      <c r="Q56" s="32"/>
      <c r="R56" s="50"/>
      <c r="S56" s="50"/>
      <c r="T56" s="45"/>
      <c r="U56" s="45"/>
    </row>
    <row r="57" spans="1:21" ht="15">
      <c r="A57" s="11">
        <f t="shared" si="0"/>
        <v>15</v>
      </c>
      <c r="B57" s="44">
        <v>3197600</v>
      </c>
      <c r="C57" s="45">
        <v>3200000</v>
      </c>
      <c r="D57" s="45"/>
      <c r="E57" s="45"/>
      <c r="F57" s="45"/>
      <c r="G57" s="45"/>
      <c r="H57" s="45"/>
      <c r="I57" s="45"/>
      <c r="J57" s="48"/>
      <c r="K57" s="48"/>
      <c r="L57" s="49"/>
      <c r="M57" s="45"/>
      <c r="N57" s="33"/>
      <c r="O57" s="33"/>
      <c r="P57" s="32"/>
      <c r="Q57" s="32"/>
      <c r="R57" s="50"/>
      <c r="S57" s="50"/>
      <c r="T57" s="45"/>
      <c r="U57" s="45"/>
    </row>
    <row r="58" spans="1:21" ht="15">
      <c r="A58" s="11">
        <f t="shared" si="0"/>
        <v>16</v>
      </c>
      <c r="B58" s="44">
        <v>3197600</v>
      </c>
      <c r="C58" s="45">
        <v>3200000</v>
      </c>
      <c r="D58" s="45"/>
      <c r="E58" s="45"/>
      <c r="F58" s="45"/>
      <c r="G58" s="45"/>
      <c r="H58" s="45"/>
      <c r="I58" s="45"/>
      <c r="J58" s="48"/>
      <c r="K58" s="48"/>
      <c r="L58" s="49"/>
      <c r="M58" s="49"/>
      <c r="N58" s="33"/>
      <c r="O58" s="33"/>
      <c r="P58" s="32"/>
      <c r="Q58" s="32"/>
      <c r="R58" s="50"/>
      <c r="S58" s="50"/>
      <c r="T58" s="45"/>
      <c r="U58" s="45"/>
    </row>
    <row r="59" spans="1:21" ht="15">
      <c r="A59" s="11">
        <f t="shared" si="0"/>
        <v>17</v>
      </c>
      <c r="B59" s="43">
        <v>3197600</v>
      </c>
      <c r="C59" s="45">
        <v>3200000</v>
      </c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33"/>
      <c r="O59" s="33"/>
      <c r="P59" s="32"/>
      <c r="Q59" s="32"/>
      <c r="R59" s="45"/>
      <c r="S59" s="45"/>
      <c r="T59" s="45"/>
      <c r="U59" s="45"/>
    </row>
    <row r="60" spans="1:21">
      <c r="A60" s="11">
        <f t="shared" si="0"/>
        <v>18</v>
      </c>
      <c r="B60" s="45">
        <v>3197600</v>
      </c>
      <c r="C60" s="45">
        <v>3200000</v>
      </c>
      <c r="D60" s="45"/>
      <c r="E60" s="45"/>
      <c r="F60" s="45"/>
      <c r="G60" s="45"/>
      <c r="H60" s="45"/>
      <c r="I60" s="45"/>
      <c r="J60" s="45"/>
      <c r="K60" s="45"/>
      <c r="L60" s="32"/>
      <c r="M60" s="32"/>
      <c r="N60" s="45"/>
      <c r="O60" s="45"/>
      <c r="P60" s="32"/>
      <c r="Q60" s="32"/>
      <c r="R60" s="45"/>
      <c r="S60" s="45"/>
      <c r="T60" s="45"/>
      <c r="U60" s="45"/>
    </row>
    <row r="61" spans="1:21">
      <c r="A61" s="11">
        <f t="shared" si="0"/>
        <v>19</v>
      </c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32"/>
      <c r="M61" s="32"/>
      <c r="N61" s="45"/>
      <c r="O61" s="45"/>
      <c r="P61" s="32"/>
      <c r="Q61" s="32"/>
      <c r="R61" s="45"/>
      <c r="S61" s="45"/>
      <c r="T61" s="45"/>
      <c r="U61" s="45"/>
    </row>
    <row r="62" spans="1:21">
      <c r="A62" s="11">
        <f t="shared" si="0"/>
        <v>20</v>
      </c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32"/>
      <c r="M62" s="32"/>
      <c r="N62" s="45"/>
      <c r="O62" s="45"/>
      <c r="P62" s="32"/>
      <c r="Q62" s="32"/>
      <c r="R62" s="45"/>
      <c r="S62" s="45"/>
      <c r="T62" s="45"/>
      <c r="U62" s="45"/>
    </row>
    <row r="63" spans="1:21">
      <c r="A63" s="11">
        <f t="shared" si="0"/>
        <v>21</v>
      </c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32"/>
      <c r="M63" s="32"/>
      <c r="N63" s="45"/>
      <c r="O63" s="45"/>
      <c r="P63" s="32"/>
      <c r="Q63" s="32"/>
      <c r="R63" s="45"/>
      <c r="S63" s="45"/>
      <c r="T63" s="45"/>
      <c r="U63" s="45"/>
    </row>
    <row r="64" spans="1:21">
      <c r="A64" s="11">
        <f t="shared" si="0"/>
        <v>22</v>
      </c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32"/>
      <c r="M64" s="32"/>
      <c r="N64" s="45"/>
      <c r="O64" s="45"/>
      <c r="P64" s="32"/>
      <c r="Q64" s="32"/>
      <c r="R64" s="45"/>
      <c r="S64" s="45"/>
      <c r="T64" s="45"/>
      <c r="U64" s="45"/>
    </row>
    <row r="65" spans="1:21">
      <c r="A65" s="11">
        <f t="shared" si="0"/>
        <v>23</v>
      </c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32"/>
      <c r="M65" s="32"/>
      <c r="N65" s="45"/>
      <c r="O65" s="45"/>
      <c r="P65" s="32"/>
      <c r="Q65" s="32"/>
      <c r="R65" s="45"/>
      <c r="S65" s="45"/>
      <c r="T65" s="45"/>
      <c r="U65" s="45"/>
    </row>
    <row r="66" spans="1:21">
      <c r="A66" s="38" t="s">
        <v>53</v>
      </c>
      <c r="B66" s="40">
        <f t="shared" ref="B66:U66" si="1">IF(OR(MIN(B$36:B$65)&gt;$A5*$AC$3,SUM(B$36:B$65)=0),"",(LOG10(($A5*$AC$3)/INDEX(B$36:B$65,MATCH($A5*$AC$3,B$36:B$65)))/LOG10(INDEX(B$36:B$65,MATCH($A5*$AC$3,B$36:B$65))/INDEX(B$36:B$65,1+MATCH($A5*$AC$3,B$36:B$65))))*(INDEX($A$36:$A$65,MATCH($A5*$AC$3,B$36:B$65))-INDEX($A$36:$A$65,1+MATCH($A5*$AC$3,B$36:B$65)))+INDEX($A$36:$A$65,MATCH($A5*$AC$3,B$36:B$65)))</f>
        <v>1.0792255117396543</v>
      </c>
      <c r="C66" s="40">
        <f t="shared" si="1"/>
        <v>0.87535402959255304</v>
      </c>
      <c r="D66" s="40" t="str">
        <f t="shared" si="1"/>
        <v/>
      </c>
      <c r="E66" s="40" t="str">
        <f t="shared" si="1"/>
        <v/>
      </c>
      <c r="F66" s="40" t="str">
        <f t="shared" si="1"/>
        <v/>
      </c>
      <c r="G66" s="40">
        <f t="shared" si="1"/>
        <v>0.71460748049843126</v>
      </c>
      <c r="H66" s="40" t="str">
        <f t="shared" si="1"/>
        <v/>
      </c>
      <c r="I66" s="40" t="str">
        <f t="shared" si="1"/>
        <v/>
      </c>
      <c r="J66" s="40" t="str">
        <f t="shared" si="1"/>
        <v/>
      </c>
      <c r="K66" s="40" t="str">
        <f t="shared" si="1"/>
        <v/>
      </c>
      <c r="L66" s="40" t="str">
        <f t="shared" si="1"/>
        <v/>
      </c>
      <c r="M66" s="40" t="str">
        <f t="shared" si="1"/>
        <v/>
      </c>
      <c r="N66" s="40" t="str">
        <f t="shared" si="1"/>
        <v/>
      </c>
      <c r="O66" s="40" t="str">
        <f t="shared" si="1"/>
        <v/>
      </c>
      <c r="P66" s="40" t="str">
        <f t="shared" si="1"/>
        <v/>
      </c>
      <c r="Q66" s="40" t="str">
        <f t="shared" si="1"/>
        <v/>
      </c>
      <c r="R66" s="40" t="str">
        <f t="shared" si="1"/>
        <v/>
      </c>
      <c r="S66" s="40" t="str">
        <f t="shared" si="1"/>
        <v/>
      </c>
      <c r="T66" s="40" t="str">
        <f t="shared" si="1"/>
        <v/>
      </c>
      <c r="U66" s="40" t="str">
        <f t="shared" si="1"/>
        <v/>
      </c>
    </row>
    <row r="67" spans="1:21">
      <c r="A67" s="38"/>
      <c r="B67" s="40" t="str">
        <f>IF(OR(MIN(B$36:B$65)&gt;$A6*$AC$3,SUM(B$36:B$65)=0),"",(LOG10(($A6*$AC$3)/INDEX(B$36:B$65,MATCH($A6*$AC$3,B$36:B$65)))/LOG10(INDEX(B$36:B$65,MATCH($A6*$AC$3,B$36:B$65))/INDEX(B$36:B$65,1+MATCH($A6*$AC$3,B$36:B$65))))*(INDEX($A$36:$A$65,MATCH($A6*$AC$3,B$36:B$65))-INDEX($A$36:$A$65,1+MATCH($A6*$AC$3,B$36:B$65)))+INDEX($A$36:$A$65,MATCH($A6*$AC$3,B$36:B$65)))</f>
        <v/>
      </c>
      <c r="C67" s="40"/>
      <c r="D67" s="40"/>
      <c r="E67" s="40"/>
      <c r="F67" s="40" t="str">
        <f t="shared" ref="F67:U67" si="2">IF(OR(MIN(F$36:F$65)&gt;$A6*$AC$3,SUM(F$36:F$65)=0),"",(LOG10(($A6*$AC$3)/INDEX(F$36:F$65,MATCH($A6*$AC$3,F$36:F$65)))/LOG10(INDEX(F$36:F$65,MATCH($A6*$AC$3,F$36:F$65))/INDEX(F$36:F$65,1+MATCH($A6*$AC$3,F$36:F$65))))*(INDEX($A$36:$A$65,MATCH($A6*$AC$3,F$36:F$65))-INDEX($A$36:$A$65,1+MATCH($A6*$AC$3,F$36:F$65)))+INDEX($A$36:$A$65,MATCH($A6*$AC$3,F$36:F$65)))</f>
        <v/>
      </c>
      <c r="G67" s="40" t="str">
        <f t="shared" si="2"/>
        <v/>
      </c>
      <c r="H67" s="40" t="str">
        <f t="shared" si="2"/>
        <v/>
      </c>
      <c r="I67" s="40" t="str">
        <f t="shared" si="2"/>
        <v/>
      </c>
      <c r="J67" s="40" t="str">
        <f t="shared" si="2"/>
        <v/>
      </c>
      <c r="K67" s="40" t="str">
        <f t="shared" si="2"/>
        <v/>
      </c>
      <c r="L67" s="40" t="str">
        <f t="shared" si="2"/>
        <v/>
      </c>
      <c r="M67" s="40" t="str">
        <f t="shared" si="2"/>
        <v/>
      </c>
      <c r="N67" s="40" t="str">
        <f t="shared" si="2"/>
        <v/>
      </c>
      <c r="O67" s="40" t="str">
        <f t="shared" si="2"/>
        <v/>
      </c>
      <c r="P67" s="40" t="str">
        <f t="shared" si="2"/>
        <v/>
      </c>
      <c r="Q67" s="40" t="str">
        <f t="shared" si="2"/>
        <v/>
      </c>
      <c r="R67" s="40" t="str">
        <f t="shared" si="2"/>
        <v/>
      </c>
      <c r="S67" s="40" t="str">
        <f t="shared" si="2"/>
        <v/>
      </c>
      <c r="T67" s="40" t="str">
        <f t="shared" si="2"/>
        <v/>
      </c>
      <c r="U67" s="40" t="str">
        <f t="shared" si="2"/>
        <v/>
      </c>
    </row>
    <row r="68" spans="1:21">
      <c r="B68" s="40" t="str">
        <f>IF(OR(MIN(B$36:B$65)&gt;$A7*$AC$3,SUM(B$36:B$65)=0),"",(LOG10(($A7*$AC$3)/INDEX(B$36:B$65,MATCH($A7*$AC$3,B$36:B$65)))/LOG10(INDEX(B$36:B$65,MATCH($A7*$AC$3,B$36:B$65))/INDEX(B$36:B$65,1+MATCH($A7*$AC$3,B$36:B$65))))*(INDEX($A$36:$A$65,MATCH($A7*$AC$3,B$36:B$65))-INDEX($A$36:$A$65,1+MATCH($A7*$AC$3,B$36:B$65)))+INDEX($A$36:$A$65,MATCH($A7*$AC$3,B$36:B$65)))</f>
        <v/>
      </c>
      <c r="C68" s="40"/>
      <c r="D68" s="40" t="str">
        <f>IF(OR(MIN(D$36:D$65)&gt;$A7*$AC$3,SUM(D$36:D$65)=0),"",(LOG10(($A7*$AC$3)/INDEX(D$36:D$65,MATCH($A7*$AC$3,D$36:D$65)))/LOG10(INDEX(D$36:D$65,MATCH($A7*$AC$3,D$36:D$65))/INDEX(D$36:D$65,1+MATCH($A7*$AC$3,D$36:D$65))))*(INDEX($A$36:$A$65,MATCH($A7*$AC$3,D$36:D$65))-INDEX($A$36:$A$65,1+MATCH($A7*$AC$3,D$36:D$65)))+INDEX($A$36:$A$65,MATCH($A7*$AC$3,D$36:D$65)))</f>
        <v/>
      </c>
      <c r="E68" s="40" t="str">
        <f>IF(OR(MIN(E$36:E$65)&gt;$A7*$AC$3,SUM(E$36:E$65)=0),"",(LOG10(($A7*$AC$3)/INDEX(E$36:E$65,MATCH($A7*$AC$3,E$36:E$65)))/LOG10(INDEX(E$36:E$65,MATCH($A7*$AC$3,E$36:E$65))/INDEX(E$36:E$65,1+MATCH($A7*$AC$3,E$36:E$65))))*(INDEX($A$36:$A$65,MATCH($A7*$AC$3,E$36:E$65))-INDEX($A$36:$A$65,1+MATCH($A7*$AC$3,E$36:E$65)))+INDEX($A$36:$A$65,MATCH($A7*$AC$3,E$36:E$65)))</f>
        <v/>
      </c>
      <c r="F68" s="40" t="str">
        <f t="shared" ref="F68:U68" si="3">IF(OR(MIN(F$36:F$65)&gt;$A7*$AC$3,SUM(F$36:F$65)=0),"",(LOG10(($A7*$AC$3)/INDEX(F$36:F$65,MATCH($A7*$AC$3,F$36:F$65)))/LOG10(INDEX(F$36:F$65,MATCH($A7*$AC$3,F$36:F$65))/INDEX(F$36:F$65,1+MATCH($A7*$AC$3,F$36:F$65))))*(INDEX($A$36:$A$65,MATCH($A7*$AC$3,F$36:F$65))-INDEX($A$36:$A$65,1+MATCH($A7*$AC$3,F$36:F$65)))+INDEX($A$36:$A$65,MATCH($A7*$AC$3,F$36:F$65)))</f>
        <v/>
      </c>
      <c r="G68" s="40" t="str">
        <f t="shared" si="3"/>
        <v/>
      </c>
      <c r="H68" s="40" t="str">
        <f t="shared" si="3"/>
        <v/>
      </c>
      <c r="I68" s="40" t="str">
        <f t="shared" si="3"/>
        <v/>
      </c>
      <c r="J68" s="40" t="str">
        <f t="shared" si="3"/>
        <v/>
      </c>
      <c r="K68" s="40" t="str">
        <f t="shared" si="3"/>
        <v/>
      </c>
      <c r="L68" s="40" t="str">
        <f t="shared" si="3"/>
        <v/>
      </c>
      <c r="M68" s="40" t="str">
        <f t="shared" si="3"/>
        <v/>
      </c>
      <c r="N68" s="40" t="str">
        <f t="shared" si="3"/>
        <v/>
      </c>
      <c r="O68" s="40" t="str">
        <f t="shared" si="3"/>
        <v/>
      </c>
      <c r="P68" s="40" t="str">
        <f t="shared" si="3"/>
        <v/>
      </c>
      <c r="Q68" s="40" t="str">
        <f t="shared" si="3"/>
        <v/>
      </c>
      <c r="R68" s="40" t="str">
        <f t="shared" si="3"/>
        <v/>
      </c>
      <c r="S68" s="40" t="str">
        <f t="shared" si="3"/>
        <v/>
      </c>
      <c r="T68" s="40" t="str">
        <f t="shared" si="3"/>
        <v/>
      </c>
      <c r="U68" s="40" t="str">
        <f t="shared" si="3"/>
        <v/>
      </c>
    </row>
    <row r="69" spans="1:21">
      <c r="D69" s="15"/>
      <c r="E69" s="15"/>
      <c r="F69" s="15"/>
      <c r="G69" s="15"/>
      <c r="H69" s="15"/>
      <c r="I69" s="15"/>
      <c r="R69" s="31"/>
      <c r="S69" s="31"/>
    </row>
    <row r="70" spans="1:21">
      <c r="A70" s="38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</row>
    <row r="71" spans="1:21">
      <c r="A71" s="38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</row>
    <row r="72" spans="1:21">
      <c r="A72" s="38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</row>
    <row r="73" spans="1:21">
      <c r="A73" s="38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</row>
    <row r="74" spans="1:21">
      <c r="D74" s="19"/>
      <c r="E74" s="19"/>
      <c r="F74" s="19"/>
      <c r="G74" s="19"/>
      <c r="H74" s="19"/>
      <c r="I74" s="19"/>
    </row>
    <row r="75" spans="1:21">
      <c r="D75" s="19"/>
      <c r="E75" s="19"/>
      <c r="F75" s="19"/>
      <c r="G75" s="19"/>
      <c r="H75" s="19"/>
      <c r="I75" s="19"/>
      <c r="J75" s="20"/>
      <c r="K75" s="20"/>
    </row>
    <row r="77" spans="1:21">
      <c r="J77" s="20"/>
      <c r="K77" s="20"/>
    </row>
    <row r="78" spans="1:21">
      <c r="N78" s="21"/>
      <c r="O78" s="21"/>
    </row>
    <row r="79" spans="1:21">
      <c r="J79" s="13"/>
      <c r="K79" s="13"/>
      <c r="N79" s="21"/>
      <c r="O79" s="21"/>
    </row>
    <row r="80" spans="1:21">
      <c r="N80" s="21"/>
      <c r="O80" s="21"/>
    </row>
    <row r="81" spans="2:21">
      <c r="D81" s="22"/>
      <c r="E81" s="22"/>
      <c r="F81" s="22"/>
      <c r="G81" s="22"/>
      <c r="H81" s="22"/>
      <c r="I81" s="22"/>
      <c r="J81" s="23"/>
      <c r="K81" s="23"/>
      <c r="N81" s="21"/>
      <c r="O81" s="21"/>
    </row>
    <row r="82" spans="2:21">
      <c r="D82" s="22"/>
      <c r="E82" s="22"/>
      <c r="F82" s="22"/>
      <c r="G82" s="22"/>
      <c r="H82" s="22"/>
      <c r="I82" s="22"/>
      <c r="J82" s="20"/>
      <c r="K82" s="20"/>
      <c r="N82" s="21"/>
      <c r="O82" s="21"/>
    </row>
    <row r="83" spans="2:21">
      <c r="D83" s="22"/>
      <c r="E83" s="22"/>
      <c r="F83" s="22"/>
      <c r="G83" s="22"/>
      <c r="H83" s="22"/>
      <c r="I83" s="22"/>
      <c r="J83" s="20"/>
      <c r="K83" s="20"/>
      <c r="N83" s="21"/>
      <c r="O83" s="21"/>
    </row>
    <row r="84" spans="2:21">
      <c r="D84" s="22"/>
      <c r="E84" s="22"/>
      <c r="F84" s="22"/>
      <c r="G84" s="22"/>
      <c r="H84" s="22"/>
      <c r="I84" s="22"/>
      <c r="J84" s="20"/>
      <c r="K84" s="20"/>
      <c r="N84" s="21"/>
      <c r="O84" s="21"/>
    </row>
    <row r="85" spans="2:21">
      <c r="D85" s="22"/>
      <c r="E85" s="22"/>
      <c r="F85" s="22"/>
      <c r="G85" s="22"/>
      <c r="H85" s="22"/>
      <c r="I85" s="22"/>
      <c r="J85" s="20"/>
      <c r="K85" s="20"/>
      <c r="N85" s="21"/>
      <c r="O85" s="21"/>
    </row>
    <row r="86" spans="2:21">
      <c r="D86" s="22"/>
      <c r="E86" s="22"/>
      <c r="F86" s="22"/>
      <c r="G86" s="22"/>
      <c r="H86" s="22"/>
      <c r="I86" s="22"/>
      <c r="J86" s="20"/>
      <c r="K86" s="20"/>
      <c r="N86" s="21"/>
      <c r="O86" s="21"/>
    </row>
    <row r="87" spans="2:21">
      <c r="D87" s="22"/>
      <c r="E87" s="22"/>
      <c r="F87" s="22"/>
      <c r="G87" s="22"/>
      <c r="H87" s="22"/>
      <c r="I87" s="22"/>
      <c r="J87" s="20"/>
      <c r="K87" s="20"/>
      <c r="N87" s="21"/>
      <c r="O87" s="21"/>
    </row>
    <row r="88" spans="2:21">
      <c r="D88" s="22"/>
      <c r="E88" s="22"/>
      <c r="F88" s="22"/>
      <c r="G88" s="22"/>
      <c r="H88" s="22"/>
      <c r="I88" s="22"/>
      <c r="N88" s="24"/>
      <c r="O88" s="24"/>
    </row>
    <row r="89" spans="2:21">
      <c r="B89" s="25"/>
      <c r="C89" s="25"/>
      <c r="D89" s="22"/>
      <c r="E89" s="22"/>
      <c r="F89" s="22"/>
      <c r="G89" s="22"/>
      <c r="H89" s="22"/>
      <c r="I89" s="22"/>
      <c r="L89" s="25"/>
      <c r="M89" s="25"/>
      <c r="R89" s="25"/>
      <c r="S89" s="25"/>
      <c r="T89" s="25"/>
      <c r="U89" s="25"/>
    </row>
  </sheetData>
  <mergeCells count="6">
    <mergeCell ref="A32:U32"/>
    <mergeCell ref="L35:M35"/>
    <mergeCell ref="N35:O35"/>
    <mergeCell ref="P35:Q35"/>
    <mergeCell ref="R35:S35"/>
    <mergeCell ref="T35:U35"/>
  </mergeCells>
  <phoneticPr fontId="7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9"/>
  <sheetViews>
    <sheetView topLeftCell="A16" workbookViewId="0">
      <selection activeCell="W35" sqref="W35"/>
    </sheetView>
  </sheetViews>
  <sheetFormatPr defaultRowHeight="12.75"/>
  <cols>
    <col min="1" max="1" width="21.42578125" style="15" customWidth="1"/>
    <col min="2" max="2" width="12.28515625" style="15" customWidth="1"/>
    <col min="3" max="3" width="8.7109375" style="15" customWidth="1"/>
    <col min="4" max="6" width="8.7109375" style="14" customWidth="1"/>
    <col min="7" max="7" width="12.5703125" style="14" customWidth="1"/>
    <col min="8" max="9" width="8.7109375" style="14" customWidth="1"/>
    <col min="10" max="22" width="8.7109375" style="15" customWidth="1"/>
    <col min="23" max="23" width="23.7109375" style="15" customWidth="1"/>
    <col min="24" max="42" width="8.7109375" style="15" customWidth="1"/>
    <col min="43" max="16384" width="9.140625" style="15"/>
  </cols>
  <sheetData>
    <row r="1" spans="1:48" ht="15.75">
      <c r="A1" s="30"/>
    </row>
    <row r="2" spans="1:48" ht="15.75">
      <c r="A2" s="30"/>
    </row>
    <row r="3" spans="1:48">
      <c r="A3" s="26" t="s">
        <v>2</v>
      </c>
      <c r="B3" s="42"/>
      <c r="C3" s="42"/>
      <c r="D3" s="26"/>
      <c r="E3" s="26"/>
      <c r="F3" s="26"/>
      <c r="G3" s="26"/>
      <c r="J3" s="14"/>
      <c r="K3" s="14"/>
      <c r="R3" s="11"/>
      <c r="S3" s="11"/>
      <c r="T3" s="12"/>
      <c r="U3" s="12"/>
      <c r="V3" s="11"/>
      <c r="W3" s="42"/>
      <c r="X3" s="42"/>
      <c r="Y3" s="11"/>
      <c r="Z3" s="11"/>
      <c r="AA3" s="11"/>
      <c r="AB3" s="13" t="s">
        <v>0</v>
      </c>
      <c r="AC3" s="29">
        <v>20222400</v>
      </c>
      <c r="AD3" s="13" t="s">
        <v>1</v>
      </c>
      <c r="AE3" s="13"/>
    </row>
    <row r="4" spans="1:48">
      <c r="A4" s="27"/>
      <c r="B4" s="41"/>
      <c r="C4" s="41"/>
      <c r="D4" s="17"/>
      <c r="E4" s="17"/>
      <c r="F4" s="17"/>
      <c r="G4" s="17"/>
      <c r="S4" s="11"/>
      <c r="T4" s="12"/>
      <c r="W4" s="41"/>
      <c r="X4" s="41"/>
      <c r="AB4" s="13"/>
      <c r="AC4" s="28"/>
      <c r="AD4" s="13"/>
      <c r="AE4" s="13"/>
      <c r="AF4" s="13"/>
    </row>
    <row r="5" spans="1:48">
      <c r="A5" s="27">
        <v>0.7</v>
      </c>
      <c r="B5" s="41"/>
      <c r="C5" s="41"/>
      <c r="D5" s="17"/>
      <c r="E5" s="17"/>
      <c r="F5" s="17"/>
      <c r="G5" s="17"/>
      <c r="S5" s="11"/>
      <c r="T5" s="12"/>
      <c r="W5" s="41"/>
      <c r="X5" s="41"/>
      <c r="AB5" s="13"/>
      <c r="AC5" s="28">
        <f>A5*AC3</f>
        <v>14155680</v>
      </c>
      <c r="AD5" s="13" t="s">
        <v>1</v>
      </c>
      <c r="AE5" s="13"/>
      <c r="AF5" s="13"/>
      <c r="AG5" s="13"/>
      <c r="AH5" s="28"/>
      <c r="AI5" s="28"/>
      <c r="AJ5" s="13"/>
      <c r="AK5" s="13"/>
    </row>
    <row r="6" spans="1:48">
      <c r="A6" s="16"/>
      <c r="B6" s="41"/>
      <c r="C6" s="41"/>
      <c r="D6" s="17"/>
      <c r="E6" s="17"/>
      <c r="F6" s="17"/>
      <c r="G6" s="17"/>
      <c r="H6" s="17"/>
      <c r="I6" s="17"/>
      <c r="J6" s="18"/>
      <c r="K6" s="18"/>
      <c r="S6" s="11"/>
      <c r="T6" s="12"/>
      <c r="AC6" s="28"/>
    </row>
    <row r="7" spans="1:48">
      <c r="A7" s="16"/>
      <c r="D7" s="17"/>
      <c r="E7" s="17"/>
      <c r="F7" s="17"/>
      <c r="G7" s="17"/>
      <c r="H7" s="17"/>
      <c r="I7" s="17"/>
      <c r="J7" s="18"/>
      <c r="K7" s="18"/>
      <c r="S7" s="11"/>
      <c r="T7" s="12"/>
    </row>
    <row r="8" spans="1:48">
      <c r="A8" s="16"/>
      <c r="D8" s="17"/>
      <c r="E8" s="17"/>
      <c r="F8" s="17"/>
      <c r="G8" s="17"/>
      <c r="H8" s="17"/>
      <c r="I8" s="17"/>
      <c r="J8" s="18"/>
      <c r="K8" s="18"/>
      <c r="S8" s="11"/>
      <c r="T8" s="12"/>
      <c r="AU8" s="11"/>
      <c r="AV8" s="11"/>
    </row>
    <row r="9" spans="1:48">
      <c r="A9" s="16"/>
      <c r="D9" s="17"/>
      <c r="E9" s="17"/>
      <c r="F9" s="17"/>
      <c r="G9" s="17"/>
      <c r="H9" s="17"/>
      <c r="I9" s="17"/>
      <c r="J9" s="18"/>
      <c r="K9" s="18"/>
      <c r="S9" s="11"/>
      <c r="T9" s="12"/>
      <c r="AU9" s="11"/>
      <c r="AV9" s="11"/>
    </row>
    <row r="10" spans="1:48">
      <c r="A10" s="16"/>
      <c r="D10" s="17"/>
      <c r="E10" s="17"/>
      <c r="F10" s="17"/>
      <c r="G10" s="17"/>
      <c r="H10" s="17"/>
      <c r="I10" s="17"/>
      <c r="J10" s="18"/>
      <c r="K10" s="18"/>
      <c r="S10" s="11"/>
      <c r="T10" s="12"/>
      <c r="AU10" s="11"/>
      <c r="AV10" s="11"/>
    </row>
    <row r="11" spans="1:48">
      <c r="A11" s="16"/>
      <c r="D11" s="17"/>
      <c r="E11" s="17"/>
      <c r="F11" s="17"/>
      <c r="G11" s="17"/>
      <c r="H11" s="17"/>
      <c r="I11" s="17"/>
      <c r="J11" s="18"/>
      <c r="K11" s="18"/>
      <c r="S11" s="11"/>
      <c r="T11" s="12"/>
      <c r="AU11" s="11"/>
      <c r="AV11" s="11"/>
    </row>
    <row r="12" spans="1:48">
      <c r="A12" s="16"/>
      <c r="D12" s="17"/>
      <c r="E12" s="17"/>
      <c r="F12" s="17"/>
      <c r="G12" s="17"/>
      <c r="H12" s="17"/>
      <c r="I12" s="17"/>
      <c r="J12" s="18"/>
      <c r="K12" s="18"/>
      <c r="AP12" s="11"/>
      <c r="AU12" s="11"/>
      <c r="AV12" s="11"/>
    </row>
    <row r="13" spans="1:48">
      <c r="A13" s="16"/>
      <c r="D13" s="17"/>
      <c r="E13" s="17"/>
      <c r="F13" s="17"/>
      <c r="G13" s="17"/>
      <c r="H13" s="17"/>
      <c r="I13" s="17"/>
      <c r="J13" s="18"/>
      <c r="K13" s="18"/>
      <c r="AP13" s="11"/>
      <c r="AU13" s="11"/>
      <c r="AV13" s="11"/>
    </row>
    <row r="14" spans="1:48">
      <c r="A14" s="16"/>
      <c r="D14" s="17"/>
      <c r="E14" s="17"/>
      <c r="F14" s="17"/>
      <c r="G14" s="17"/>
      <c r="H14" s="17"/>
      <c r="I14" s="17"/>
      <c r="J14" s="18"/>
      <c r="K14" s="18"/>
      <c r="AP14" s="11"/>
      <c r="AU14" s="11"/>
      <c r="AV14" s="11"/>
    </row>
    <row r="15" spans="1:48">
      <c r="A15" s="16"/>
      <c r="D15" s="17"/>
      <c r="E15" s="17"/>
      <c r="F15" s="17"/>
      <c r="G15" s="17"/>
      <c r="H15" s="17"/>
      <c r="I15" s="17"/>
      <c r="J15" s="18"/>
      <c r="K15" s="18"/>
      <c r="AP15" s="11"/>
      <c r="AU15" s="11"/>
      <c r="AV15" s="11"/>
    </row>
    <row r="16" spans="1:48">
      <c r="A16" s="16"/>
      <c r="D16" s="17"/>
      <c r="E16" s="17"/>
      <c r="F16" s="17"/>
      <c r="G16" s="17"/>
      <c r="H16" s="17"/>
      <c r="I16" s="17"/>
      <c r="J16" s="18"/>
      <c r="K16" s="18"/>
      <c r="AP16" s="11"/>
      <c r="AU16" s="11"/>
      <c r="AV16" s="11"/>
    </row>
    <row r="17" spans="1:48">
      <c r="A17" s="16"/>
      <c r="D17" s="17"/>
      <c r="E17" s="17"/>
      <c r="F17" s="17"/>
      <c r="G17" s="17"/>
      <c r="H17" s="17"/>
      <c r="I17" s="17"/>
      <c r="J17" s="18"/>
      <c r="K17" s="18"/>
      <c r="AP17" s="11"/>
      <c r="AU17" s="11"/>
      <c r="AV17" s="11"/>
    </row>
    <row r="18" spans="1:48">
      <c r="A18" s="16"/>
      <c r="D18" s="17"/>
      <c r="E18" s="17"/>
      <c r="F18" s="17"/>
      <c r="G18" s="17"/>
      <c r="H18" s="17"/>
      <c r="I18" s="17"/>
      <c r="J18" s="18"/>
      <c r="K18" s="18"/>
      <c r="AP18" s="11"/>
      <c r="AU18" s="11"/>
      <c r="AV18" s="11"/>
    </row>
    <row r="19" spans="1:48">
      <c r="A19" s="16"/>
      <c r="D19" s="17"/>
      <c r="E19" s="17"/>
      <c r="F19" s="17"/>
      <c r="G19" s="17"/>
      <c r="H19" s="17"/>
      <c r="I19" s="17"/>
      <c r="J19" s="18"/>
      <c r="K19" s="18"/>
      <c r="AP19" s="11"/>
      <c r="AU19" s="11"/>
      <c r="AV19" s="11"/>
    </row>
    <row r="20" spans="1:48">
      <c r="A20" s="16"/>
      <c r="D20" s="17"/>
      <c r="E20" s="17"/>
      <c r="F20" s="17"/>
      <c r="G20" s="17"/>
      <c r="H20" s="17"/>
      <c r="I20" s="17"/>
      <c r="J20" s="18"/>
      <c r="K20" s="18"/>
      <c r="AP20" s="11"/>
      <c r="AU20" s="11"/>
      <c r="AV20" s="11"/>
    </row>
    <row r="21" spans="1:48">
      <c r="A21" s="16"/>
      <c r="D21" s="17"/>
      <c r="E21" s="17"/>
      <c r="F21" s="17"/>
      <c r="G21" s="17"/>
      <c r="H21" s="17"/>
      <c r="I21" s="17"/>
      <c r="J21" s="18"/>
      <c r="K21" s="18"/>
      <c r="AP21" s="11"/>
      <c r="AU21" s="11"/>
      <c r="AV21" s="11"/>
    </row>
    <row r="22" spans="1:48">
      <c r="A22" s="16"/>
      <c r="D22" s="17"/>
      <c r="E22" s="17"/>
      <c r="F22" s="17"/>
      <c r="G22" s="17"/>
      <c r="H22" s="17"/>
      <c r="I22" s="17"/>
      <c r="J22" s="18"/>
      <c r="K22" s="18"/>
      <c r="AP22" s="11"/>
      <c r="AU22" s="11"/>
      <c r="AV22" s="11"/>
    </row>
    <row r="23" spans="1:48">
      <c r="A23" s="16"/>
      <c r="D23" s="17"/>
      <c r="E23" s="17"/>
      <c r="F23" s="17"/>
      <c r="G23" s="17"/>
      <c r="H23" s="17"/>
      <c r="I23" s="17"/>
      <c r="J23" s="18"/>
      <c r="K23" s="18"/>
      <c r="AU23" s="11"/>
      <c r="AV23" s="11"/>
    </row>
    <row r="24" spans="1:48">
      <c r="A24" s="16"/>
      <c r="D24" s="17"/>
      <c r="E24" s="17"/>
      <c r="F24" s="17"/>
      <c r="G24" s="17"/>
      <c r="H24" s="17"/>
      <c r="I24" s="17"/>
      <c r="J24" s="18"/>
      <c r="K24" s="18"/>
      <c r="AU24" s="11"/>
      <c r="AV24" s="11"/>
    </row>
    <row r="25" spans="1:48">
      <c r="A25" s="16"/>
      <c r="D25" s="17"/>
      <c r="E25" s="17"/>
      <c r="F25" s="17"/>
      <c r="G25" s="17"/>
      <c r="H25" s="17"/>
      <c r="I25" s="17"/>
      <c r="J25" s="18"/>
      <c r="K25" s="18"/>
      <c r="AU25" s="11"/>
      <c r="AV25" s="11"/>
    </row>
    <row r="26" spans="1:48">
      <c r="A26" s="16"/>
      <c r="D26" s="17"/>
      <c r="E26" s="17"/>
      <c r="F26" s="17"/>
      <c r="G26" s="17"/>
      <c r="H26" s="17"/>
      <c r="I26" s="17"/>
      <c r="J26" s="18"/>
      <c r="K26" s="18"/>
      <c r="AU26" s="11"/>
      <c r="AV26" s="11"/>
    </row>
    <row r="27" spans="1:48">
      <c r="A27" s="16"/>
      <c r="D27" s="17"/>
      <c r="E27" s="17"/>
      <c r="F27" s="17"/>
      <c r="G27" s="17"/>
      <c r="H27" s="17"/>
      <c r="I27" s="17"/>
      <c r="J27" s="18"/>
      <c r="K27" s="18"/>
      <c r="AU27" s="11"/>
      <c r="AV27" s="11"/>
    </row>
    <row r="28" spans="1:48">
      <c r="A28" s="16"/>
      <c r="D28" s="17"/>
      <c r="E28" s="17"/>
      <c r="F28" s="17"/>
      <c r="G28" s="17"/>
      <c r="H28" s="17"/>
      <c r="I28" s="17"/>
      <c r="J28" s="18"/>
      <c r="K28" s="18"/>
      <c r="AU28" s="11"/>
      <c r="AV28" s="11"/>
    </row>
    <row r="29" spans="1:48">
      <c r="A29" s="16"/>
      <c r="D29" s="17"/>
      <c r="E29" s="17"/>
      <c r="F29" s="17"/>
      <c r="G29" s="17"/>
      <c r="H29" s="17"/>
      <c r="I29" s="17"/>
      <c r="J29" s="18"/>
      <c r="K29" s="18"/>
    </row>
    <row r="30" spans="1:48">
      <c r="A30" s="16"/>
      <c r="D30" s="17"/>
      <c r="E30" s="17"/>
      <c r="F30" s="17"/>
      <c r="G30" s="17"/>
      <c r="H30" s="17"/>
      <c r="I30" s="17"/>
      <c r="J30" s="18"/>
      <c r="K30" s="18"/>
    </row>
    <row r="31" spans="1:48">
      <c r="A31" s="16"/>
      <c r="D31" s="17"/>
      <c r="E31" s="17"/>
      <c r="F31" s="17"/>
      <c r="G31" s="17"/>
      <c r="H31" s="17"/>
      <c r="I31" s="17"/>
      <c r="J31" s="18"/>
      <c r="K31" s="18"/>
    </row>
    <row r="32" spans="1:48" ht="26.25">
      <c r="A32" s="77" t="s">
        <v>54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</row>
    <row r="33" spans="1:43">
      <c r="A33" s="16"/>
      <c r="D33" s="17"/>
      <c r="E33" s="17"/>
      <c r="F33" s="17"/>
      <c r="G33" s="17"/>
      <c r="H33" s="17"/>
      <c r="I33" s="17"/>
      <c r="J33" s="18"/>
      <c r="K33" s="18"/>
    </row>
    <row r="34" spans="1:43">
      <c r="A34" s="16"/>
      <c r="D34" s="17"/>
      <c r="E34" s="17"/>
      <c r="F34" s="17"/>
      <c r="G34" s="17"/>
      <c r="H34" s="17"/>
      <c r="I34" s="17"/>
      <c r="J34" s="18"/>
      <c r="K34" s="18"/>
    </row>
    <row r="35" spans="1:43" s="10" customFormat="1" ht="52.5" customHeight="1">
      <c r="A35" s="9" t="s">
        <v>9</v>
      </c>
      <c r="B35" s="52" t="s">
        <v>52</v>
      </c>
      <c r="C35" s="52" t="s">
        <v>55</v>
      </c>
      <c r="D35" s="52" t="s">
        <v>56</v>
      </c>
      <c r="E35" s="46" t="s">
        <v>10</v>
      </c>
      <c r="F35" s="46" t="s">
        <v>11</v>
      </c>
      <c r="G35" s="47" t="s">
        <v>57</v>
      </c>
      <c r="H35" s="46"/>
      <c r="I35" s="47"/>
      <c r="J35" s="46"/>
      <c r="K35" s="47"/>
      <c r="L35" s="79"/>
      <c r="M35" s="80"/>
      <c r="N35" s="79"/>
      <c r="O35" s="80"/>
      <c r="P35" s="79"/>
      <c r="Q35" s="80"/>
      <c r="R35" s="79"/>
      <c r="S35" s="80"/>
      <c r="T35" s="79"/>
      <c r="U35" s="80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</row>
    <row r="36" spans="1:43">
      <c r="A36" s="11">
        <v>-6</v>
      </c>
      <c r="B36" s="45"/>
      <c r="C36" s="45"/>
      <c r="D36" s="45"/>
      <c r="E36" s="45"/>
      <c r="F36" s="45"/>
      <c r="G36" s="45"/>
      <c r="H36" s="45"/>
      <c r="I36" s="45"/>
      <c r="J36" s="48"/>
      <c r="K36" s="48"/>
      <c r="L36" s="49"/>
      <c r="M36" s="49"/>
      <c r="N36" s="45"/>
      <c r="O36" s="45"/>
      <c r="P36" s="32"/>
      <c r="Q36" s="32"/>
      <c r="R36" s="50"/>
      <c r="S36" s="50"/>
      <c r="T36" s="32"/>
      <c r="U36" s="32"/>
    </row>
    <row r="37" spans="1:43">
      <c r="A37" s="11">
        <f t="shared" ref="A37:A65" si="0">A36+1</f>
        <v>-5</v>
      </c>
      <c r="B37" s="45"/>
      <c r="C37" s="45"/>
      <c r="D37" s="45"/>
      <c r="E37" s="45"/>
      <c r="F37" s="45"/>
      <c r="G37" s="45"/>
      <c r="H37" s="45"/>
      <c r="I37" s="45"/>
      <c r="J37" s="48"/>
      <c r="K37" s="48"/>
      <c r="L37" s="49"/>
      <c r="M37" s="49"/>
      <c r="N37" s="33"/>
      <c r="O37" s="33"/>
      <c r="P37" s="32"/>
      <c r="Q37" s="32"/>
      <c r="R37" s="50"/>
      <c r="S37" s="50"/>
      <c r="T37" s="32"/>
      <c r="U37" s="32"/>
    </row>
    <row r="38" spans="1:43">
      <c r="A38" s="11">
        <f t="shared" si="0"/>
        <v>-4</v>
      </c>
      <c r="B38" s="45"/>
      <c r="C38" s="45"/>
      <c r="D38" s="45"/>
      <c r="E38" s="45"/>
      <c r="F38" s="45"/>
      <c r="G38" s="45"/>
      <c r="H38" s="45"/>
      <c r="I38" s="45"/>
      <c r="J38" s="48"/>
      <c r="K38" s="48"/>
      <c r="L38" s="49"/>
      <c r="M38" s="49"/>
      <c r="N38" s="33"/>
      <c r="O38" s="33"/>
      <c r="P38" s="32"/>
      <c r="Q38" s="32"/>
      <c r="R38" s="50"/>
      <c r="S38" s="50"/>
      <c r="T38" s="32"/>
      <c r="U38" s="32"/>
    </row>
    <row r="39" spans="1:43">
      <c r="A39" s="11">
        <f t="shared" si="0"/>
        <v>-3</v>
      </c>
      <c r="B39" s="45"/>
      <c r="C39" s="45"/>
      <c r="D39" s="45"/>
      <c r="E39" s="45"/>
      <c r="F39" s="45"/>
      <c r="G39" s="45"/>
      <c r="H39" s="45"/>
      <c r="I39" s="45"/>
      <c r="J39" s="48"/>
      <c r="K39" s="48"/>
      <c r="L39" s="49"/>
      <c r="M39" s="49"/>
      <c r="N39" s="33"/>
      <c r="O39" s="33"/>
      <c r="P39" s="32"/>
      <c r="Q39" s="32"/>
      <c r="R39" s="50"/>
      <c r="S39" s="50"/>
      <c r="T39" s="32"/>
      <c r="U39" s="32"/>
    </row>
    <row r="40" spans="1:43" ht="15">
      <c r="A40" s="11">
        <f t="shared" si="0"/>
        <v>-2</v>
      </c>
      <c r="B40" s="43"/>
      <c r="C40" s="43"/>
      <c r="D40" s="45"/>
      <c r="E40" s="45"/>
      <c r="F40" s="45"/>
      <c r="G40" s="45"/>
      <c r="H40" s="45"/>
      <c r="I40" s="45"/>
      <c r="J40" s="48"/>
      <c r="K40" s="48"/>
      <c r="L40" s="49"/>
      <c r="M40" s="49"/>
      <c r="N40" s="33"/>
      <c r="O40" s="33"/>
      <c r="P40" s="32"/>
      <c r="Q40" s="32"/>
      <c r="R40" s="50"/>
      <c r="S40" s="50"/>
      <c r="T40" s="32"/>
      <c r="U40" s="32"/>
    </row>
    <row r="41" spans="1:43" ht="15">
      <c r="A41" s="11">
        <f t="shared" si="0"/>
        <v>-1</v>
      </c>
      <c r="B41" s="44"/>
      <c r="C41" s="44"/>
      <c r="D41" s="45"/>
      <c r="E41" s="45"/>
      <c r="F41" s="45"/>
      <c r="G41" s="45"/>
      <c r="H41" s="45"/>
      <c r="I41" s="45"/>
      <c r="J41" s="48"/>
      <c r="K41" s="48"/>
      <c r="L41" s="49"/>
      <c r="M41" s="49"/>
      <c r="N41" s="33"/>
      <c r="O41" s="33"/>
      <c r="P41" s="32"/>
      <c r="Q41" s="32"/>
      <c r="R41" s="50"/>
      <c r="S41" s="50"/>
      <c r="T41" s="32"/>
      <c r="U41" s="32"/>
    </row>
    <row r="42" spans="1:43" ht="15">
      <c r="A42" s="11">
        <f t="shared" si="0"/>
        <v>0</v>
      </c>
      <c r="B42" s="44"/>
      <c r="C42" s="44">
        <v>125000</v>
      </c>
      <c r="D42" s="45"/>
      <c r="E42" s="45"/>
      <c r="F42" s="45"/>
      <c r="G42" s="45">
        <v>94500.050096835199</v>
      </c>
      <c r="H42" s="45"/>
      <c r="I42" s="45"/>
      <c r="J42" s="48"/>
      <c r="K42" s="48"/>
      <c r="L42" s="49"/>
      <c r="M42" s="49"/>
      <c r="N42" s="33"/>
      <c r="O42" s="33"/>
      <c r="P42" s="32"/>
      <c r="Q42" s="32"/>
      <c r="R42" s="50"/>
      <c r="S42" s="50"/>
      <c r="T42" s="32"/>
      <c r="U42" s="32"/>
    </row>
    <row r="43" spans="1:43" ht="15">
      <c r="A43" s="11">
        <f t="shared" si="0"/>
        <v>1</v>
      </c>
      <c r="B43" s="44">
        <v>312977</v>
      </c>
      <c r="C43" s="44">
        <v>622000</v>
      </c>
      <c r="D43" s="45"/>
      <c r="E43" s="45"/>
      <c r="F43" s="45"/>
      <c r="G43" s="45">
        <v>822550.99678471196</v>
      </c>
      <c r="H43" s="45"/>
      <c r="I43" s="45"/>
      <c r="J43" s="48"/>
      <c r="K43" s="48"/>
      <c r="L43" s="49"/>
      <c r="M43" s="49"/>
      <c r="N43" s="33"/>
      <c r="O43" s="33"/>
      <c r="P43" s="32"/>
      <c r="Q43" s="32"/>
      <c r="R43" s="50"/>
      <c r="S43" s="50"/>
      <c r="T43" s="32"/>
      <c r="U43" s="32"/>
    </row>
    <row r="44" spans="1:43" ht="15">
      <c r="A44" s="11">
        <f t="shared" si="0"/>
        <v>2</v>
      </c>
      <c r="B44" s="44">
        <v>1552170</v>
      </c>
      <c r="C44" s="44">
        <v>1750000</v>
      </c>
      <c r="D44" s="45"/>
      <c r="E44" s="45"/>
      <c r="F44" s="45"/>
      <c r="G44" s="45">
        <v>2707203.7018355499</v>
      </c>
      <c r="H44" s="45"/>
      <c r="I44" s="45"/>
      <c r="J44" s="48"/>
      <c r="K44" s="48"/>
      <c r="L44" s="49"/>
      <c r="M44" s="49"/>
      <c r="N44" s="33"/>
      <c r="O44" s="33"/>
      <c r="P44" s="32"/>
      <c r="Q44" s="32"/>
      <c r="R44" s="50"/>
      <c r="S44" s="50"/>
      <c r="T44" s="32"/>
      <c r="U44" s="32"/>
    </row>
    <row r="45" spans="1:43" ht="15">
      <c r="A45" s="11">
        <f t="shared" si="0"/>
        <v>3</v>
      </c>
      <c r="B45" s="44">
        <v>3673440</v>
      </c>
      <c r="C45" s="44">
        <v>2920000</v>
      </c>
      <c r="D45" s="45"/>
      <c r="E45" s="45"/>
      <c r="F45" s="45"/>
      <c r="G45" s="45">
        <v>4810099.2521017604</v>
      </c>
      <c r="H45" s="45"/>
      <c r="I45" s="45"/>
      <c r="J45" s="48"/>
      <c r="K45" s="48"/>
      <c r="L45" s="49"/>
      <c r="M45" s="49"/>
      <c r="N45" s="33"/>
      <c r="O45" s="33"/>
      <c r="P45" s="32"/>
      <c r="Q45" s="32"/>
      <c r="R45" s="50"/>
      <c r="S45" s="50"/>
      <c r="T45" s="32"/>
      <c r="U45" s="32"/>
    </row>
    <row r="46" spans="1:43" ht="15">
      <c r="A46" s="11">
        <f t="shared" si="0"/>
        <v>4</v>
      </c>
      <c r="B46" s="44">
        <v>5406210</v>
      </c>
      <c r="C46" s="44">
        <v>3650000</v>
      </c>
      <c r="D46" s="45"/>
      <c r="E46" s="45"/>
      <c r="F46" s="45"/>
      <c r="G46" s="45">
        <v>5874931.2412300101</v>
      </c>
      <c r="H46" s="45"/>
      <c r="I46" s="45"/>
      <c r="J46" s="48"/>
      <c r="K46" s="48"/>
      <c r="L46" s="49"/>
      <c r="M46" s="49"/>
      <c r="N46" s="33"/>
      <c r="O46" s="33"/>
      <c r="P46" s="32"/>
      <c r="Q46" s="32"/>
      <c r="R46" s="50"/>
      <c r="S46" s="50"/>
      <c r="T46" s="32"/>
      <c r="U46" s="32"/>
    </row>
    <row r="47" spans="1:43" ht="15">
      <c r="A47" s="11">
        <f t="shared" si="0"/>
        <v>5</v>
      </c>
      <c r="B47" s="44">
        <v>6622580</v>
      </c>
      <c r="C47" s="44">
        <v>4330000</v>
      </c>
      <c r="D47" s="45"/>
      <c r="E47" s="45"/>
      <c r="F47" s="45"/>
      <c r="G47" s="45">
        <v>6679932.9985271404</v>
      </c>
      <c r="H47" s="45"/>
      <c r="I47" s="45"/>
      <c r="J47" s="48"/>
      <c r="K47" s="48"/>
      <c r="L47" s="49"/>
      <c r="M47" s="49"/>
      <c r="N47" s="33"/>
      <c r="O47" s="33"/>
      <c r="P47" s="32"/>
      <c r="Q47" s="32"/>
      <c r="R47" s="50"/>
      <c r="S47" s="50"/>
      <c r="T47" s="32"/>
      <c r="U47" s="32"/>
    </row>
    <row r="48" spans="1:43" ht="15">
      <c r="A48" s="11">
        <f t="shared" si="0"/>
        <v>6</v>
      </c>
      <c r="B48" s="44">
        <v>7631000</v>
      </c>
      <c r="C48" s="44">
        <v>5210000</v>
      </c>
      <c r="D48" s="45"/>
      <c r="E48" s="45"/>
      <c r="F48" s="45"/>
      <c r="G48" s="45">
        <v>7439409.1186886504</v>
      </c>
      <c r="H48" s="45"/>
      <c r="I48" s="45"/>
      <c r="J48" s="48"/>
      <c r="K48" s="48"/>
      <c r="L48" s="49"/>
      <c r="M48" s="49"/>
      <c r="N48" s="33"/>
      <c r="O48" s="33"/>
      <c r="P48" s="32"/>
      <c r="Q48" s="32"/>
      <c r="R48" s="50"/>
      <c r="S48" s="50"/>
      <c r="T48" s="32"/>
      <c r="U48" s="32"/>
    </row>
    <row r="49" spans="1:21" ht="15">
      <c r="A49" s="11">
        <f t="shared" si="0"/>
        <v>7</v>
      </c>
      <c r="B49" s="44">
        <v>8643430</v>
      </c>
      <c r="C49" s="44">
        <v>6120000</v>
      </c>
      <c r="D49" s="45"/>
      <c r="E49" s="45"/>
      <c r="F49" s="45"/>
      <c r="G49" s="45">
        <v>8378239.5441565895</v>
      </c>
      <c r="H49" s="45"/>
      <c r="I49" s="45"/>
      <c r="J49" s="48"/>
      <c r="K49" s="48"/>
      <c r="L49" s="49"/>
      <c r="M49" s="49"/>
      <c r="N49" s="33"/>
      <c r="O49" s="33"/>
      <c r="P49" s="32"/>
      <c r="Q49" s="32"/>
      <c r="R49" s="50"/>
      <c r="S49" s="50"/>
      <c r="T49" s="32"/>
      <c r="U49" s="32"/>
    </row>
    <row r="50" spans="1:21" ht="15">
      <c r="A50" s="11">
        <f t="shared" si="0"/>
        <v>8</v>
      </c>
      <c r="B50" s="44">
        <v>9514360</v>
      </c>
      <c r="C50" s="44">
        <v>6830000</v>
      </c>
      <c r="D50" s="45"/>
      <c r="E50" s="45"/>
      <c r="F50" s="45"/>
      <c r="G50" s="45">
        <v>9277741.3515505791</v>
      </c>
      <c r="H50" s="45"/>
      <c r="I50" s="45"/>
      <c r="J50" s="48"/>
      <c r="K50" s="48"/>
      <c r="L50" s="49"/>
      <c r="M50" s="49"/>
      <c r="N50" s="33"/>
      <c r="O50" s="33"/>
      <c r="P50" s="32"/>
      <c r="Q50" s="32"/>
      <c r="R50" s="50"/>
      <c r="S50" s="50"/>
      <c r="T50" s="32"/>
      <c r="U50" s="32"/>
    </row>
    <row r="51" spans="1:21" ht="15">
      <c r="A51" s="11">
        <f t="shared" si="0"/>
        <v>9</v>
      </c>
      <c r="B51" s="44">
        <v>10118300</v>
      </c>
      <c r="C51" s="44">
        <v>7560000</v>
      </c>
      <c r="D51" s="45"/>
      <c r="E51" s="45"/>
      <c r="F51" s="45"/>
      <c r="G51" s="45">
        <v>9965466.7684025001</v>
      </c>
      <c r="H51" s="45"/>
      <c r="I51" s="45"/>
      <c r="J51" s="48"/>
      <c r="K51" s="48"/>
      <c r="L51" s="49"/>
      <c r="M51" s="49"/>
      <c r="N51" s="33"/>
      <c r="O51" s="33"/>
      <c r="P51" s="32"/>
      <c r="Q51" s="32"/>
      <c r="R51" s="50"/>
      <c r="S51" s="50"/>
      <c r="T51" s="45"/>
      <c r="U51" s="45"/>
    </row>
    <row r="52" spans="1:21" ht="15">
      <c r="A52" s="11">
        <f t="shared" si="0"/>
        <v>10</v>
      </c>
      <c r="B52" s="44">
        <v>10702800</v>
      </c>
      <c r="C52" s="44">
        <v>8700000</v>
      </c>
      <c r="D52" s="45"/>
      <c r="E52" s="45"/>
      <c r="F52" s="45"/>
      <c r="G52" s="45">
        <v>10610086.978027601</v>
      </c>
      <c r="H52" s="45"/>
      <c r="I52" s="45"/>
      <c r="J52" s="48"/>
      <c r="K52" s="48"/>
      <c r="L52" s="49"/>
      <c r="M52" s="49"/>
      <c r="N52" s="33"/>
      <c r="O52" s="33"/>
      <c r="P52" s="32"/>
      <c r="Q52" s="32"/>
      <c r="R52" s="50"/>
      <c r="S52" s="50"/>
      <c r="T52" s="45"/>
      <c r="U52" s="45"/>
    </row>
    <row r="53" spans="1:21" ht="15">
      <c r="A53" s="11">
        <f t="shared" si="0"/>
        <v>11</v>
      </c>
      <c r="B53" s="44">
        <v>11564600</v>
      </c>
      <c r="C53" s="44">
        <v>10600000</v>
      </c>
      <c r="D53" s="45"/>
      <c r="E53" s="45"/>
      <c r="F53" s="45"/>
      <c r="G53" s="45">
        <v>11479712.8667129</v>
      </c>
      <c r="H53" s="45"/>
      <c r="I53" s="45"/>
      <c r="J53" s="48"/>
      <c r="K53" s="48"/>
      <c r="L53" s="49"/>
      <c r="M53" s="49"/>
      <c r="N53" s="33"/>
      <c r="O53" s="33"/>
      <c r="P53" s="32"/>
      <c r="Q53" s="32"/>
      <c r="R53" s="50"/>
      <c r="S53" s="50"/>
      <c r="T53" s="45"/>
      <c r="U53" s="45"/>
    </row>
    <row r="54" spans="1:21" ht="15">
      <c r="A54" s="11">
        <f t="shared" si="0"/>
        <v>12</v>
      </c>
      <c r="B54" s="44">
        <v>12931400</v>
      </c>
      <c r="C54" s="44">
        <v>13200000</v>
      </c>
      <c r="D54" s="45"/>
      <c r="E54" s="45"/>
      <c r="F54" s="45"/>
      <c r="G54" s="45">
        <v>12777260.88398</v>
      </c>
      <c r="H54" s="45"/>
      <c r="I54" s="45"/>
      <c r="J54" s="48"/>
      <c r="K54" s="48"/>
      <c r="L54" s="49"/>
      <c r="M54" s="49"/>
      <c r="N54" s="33"/>
      <c r="O54" s="33"/>
      <c r="P54" s="32"/>
      <c r="Q54" s="32"/>
      <c r="R54" s="50"/>
      <c r="S54" s="50"/>
      <c r="T54" s="45"/>
      <c r="U54" s="45"/>
    </row>
    <row r="55" spans="1:21" ht="15">
      <c r="A55" s="11">
        <f t="shared" si="0"/>
        <v>13</v>
      </c>
      <c r="B55" s="44">
        <v>14679400</v>
      </c>
      <c r="C55" s="44">
        <v>16000000</v>
      </c>
      <c r="D55" s="45"/>
      <c r="E55" s="45"/>
      <c r="F55" s="45"/>
      <c r="G55" s="45">
        <v>14483892.99</v>
      </c>
      <c r="H55" s="45"/>
      <c r="I55" s="45"/>
      <c r="J55" s="48"/>
      <c r="K55" s="48"/>
      <c r="L55" s="49"/>
      <c r="M55" s="49"/>
      <c r="N55" s="33"/>
      <c r="O55" s="33"/>
      <c r="P55" s="32"/>
      <c r="Q55" s="32"/>
      <c r="R55" s="50"/>
      <c r="S55" s="50"/>
      <c r="T55" s="45"/>
      <c r="U55" s="45"/>
    </row>
    <row r="56" spans="1:21" ht="15">
      <c r="A56" s="11">
        <f t="shared" si="0"/>
        <v>14</v>
      </c>
      <c r="B56" s="44">
        <v>16584700</v>
      </c>
      <c r="C56" s="44">
        <v>18300000</v>
      </c>
      <c r="D56" s="45"/>
      <c r="E56" s="45"/>
      <c r="F56" s="45"/>
      <c r="G56" s="45">
        <v>16215843.062302399</v>
      </c>
      <c r="H56" s="45"/>
      <c r="I56" s="45"/>
      <c r="J56" s="48"/>
      <c r="K56" s="48"/>
      <c r="L56" s="49"/>
      <c r="M56" s="51"/>
      <c r="N56" s="33"/>
      <c r="O56" s="33"/>
      <c r="P56" s="32"/>
      <c r="Q56" s="32"/>
      <c r="R56" s="50"/>
      <c r="S56" s="50"/>
      <c r="T56" s="45"/>
      <c r="U56" s="45"/>
    </row>
    <row r="57" spans="1:21" ht="15">
      <c r="A57" s="11">
        <f t="shared" si="0"/>
        <v>15</v>
      </c>
      <c r="B57" s="44">
        <v>18146600</v>
      </c>
      <c r="C57" s="44">
        <v>19500000</v>
      </c>
      <c r="D57" s="45"/>
      <c r="E57" s="45"/>
      <c r="F57" s="45"/>
      <c r="G57" s="45">
        <v>17751114.119486898</v>
      </c>
      <c r="H57" s="45"/>
      <c r="I57" s="45"/>
      <c r="J57" s="48"/>
      <c r="K57" s="48"/>
      <c r="L57" s="49"/>
      <c r="M57" s="45"/>
      <c r="N57" s="33"/>
      <c r="O57" s="33"/>
      <c r="P57" s="32"/>
      <c r="Q57" s="32"/>
      <c r="R57" s="50"/>
      <c r="S57" s="50"/>
      <c r="T57" s="45"/>
      <c r="U57" s="45"/>
    </row>
    <row r="58" spans="1:21" ht="15">
      <c r="A58" s="11">
        <f t="shared" si="0"/>
        <v>16</v>
      </c>
      <c r="B58" s="44">
        <v>19251500</v>
      </c>
      <c r="C58" s="44">
        <v>20000000</v>
      </c>
      <c r="D58" s="45"/>
      <c r="E58" s="45"/>
      <c r="F58" s="45"/>
      <c r="G58" s="45">
        <v>18818896.428559098</v>
      </c>
      <c r="H58" s="45"/>
      <c r="I58" s="45"/>
      <c r="J58" s="48"/>
      <c r="K58" s="48"/>
      <c r="L58" s="49"/>
      <c r="M58" s="49"/>
      <c r="N58" s="33"/>
      <c r="O58" s="33"/>
      <c r="P58" s="32"/>
      <c r="Q58" s="32"/>
      <c r="R58" s="50"/>
      <c r="S58" s="50"/>
      <c r="T58" s="45"/>
      <c r="U58" s="45"/>
    </row>
    <row r="59" spans="1:21" ht="15">
      <c r="A59" s="11">
        <f t="shared" si="0"/>
        <v>17</v>
      </c>
      <c r="B59" s="43">
        <v>19857600</v>
      </c>
      <c r="C59" s="43">
        <v>20200000</v>
      </c>
      <c r="D59" s="45"/>
      <c r="E59" s="45"/>
      <c r="F59" s="45"/>
      <c r="G59" s="45">
        <v>19496194.687250402</v>
      </c>
      <c r="H59" s="45"/>
      <c r="I59" s="45"/>
      <c r="J59" s="45"/>
      <c r="K59" s="45"/>
      <c r="L59" s="45"/>
      <c r="M59" s="45"/>
      <c r="N59" s="33"/>
      <c r="O59" s="33"/>
      <c r="P59" s="32"/>
      <c r="Q59" s="32"/>
      <c r="R59" s="45"/>
      <c r="S59" s="45"/>
      <c r="T59" s="45"/>
      <c r="U59" s="45"/>
    </row>
    <row r="60" spans="1:21">
      <c r="A60" s="11">
        <f t="shared" si="0"/>
        <v>18</v>
      </c>
      <c r="B60" s="45">
        <v>20088300</v>
      </c>
      <c r="C60" s="45">
        <v>20200000</v>
      </c>
      <c r="D60" s="45"/>
      <c r="E60" s="45"/>
      <c r="F60" s="45"/>
      <c r="G60" s="45">
        <v>19954410.359737899</v>
      </c>
      <c r="H60" s="45"/>
      <c r="I60" s="45"/>
      <c r="J60" s="45"/>
      <c r="K60" s="45"/>
      <c r="L60" s="32"/>
      <c r="M60" s="32"/>
      <c r="N60" s="45"/>
      <c r="O60" s="45"/>
      <c r="P60" s="32"/>
      <c r="Q60" s="32"/>
      <c r="R60" s="45"/>
      <c r="S60" s="45"/>
      <c r="T60" s="45"/>
      <c r="U60" s="45"/>
    </row>
    <row r="61" spans="1:21">
      <c r="A61" s="11">
        <f t="shared" si="0"/>
        <v>19</v>
      </c>
      <c r="B61" s="45">
        <v>20188600</v>
      </c>
      <c r="C61" s="45">
        <v>20200000</v>
      </c>
      <c r="D61" s="45"/>
      <c r="E61" s="45"/>
      <c r="F61" s="45"/>
      <c r="G61" s="45">
        <v>20109632.2154519</v>
      </c>
      <c r="H61" s="45"/>
      <c r="I61" s="45"/>
      <c r="J61" s="45"/>
      <c r="K61" s="45"/>
      <c r="L61" s="32"/>
      <c r="M61" s="32"/>
      <c r="N61" s="45"/>
      <c r="O61" s="45"/>
      <c r="P61" s="32"/>
      <c r="Q61" s="32"/>
      <c r="R61" s="45"/>
      <c r="S61" s="45"/>
      <c r="T61" s="45"/>
      <c r="U61" s="45"/>
    </row>
    <row r="62" spans="1:21">
      <c r="A62" s="11">
        <f t="shared" si="0"/>
        <v>20</v>
      </c>
      <c r="B62" s="45">
        <v>20215500</v>
      </c>
      <c r="C62" s="45">
        <v>20200000</v>
      </c>
      <c r="D62" s="45"/>
      <c r="E62" s="45"/>
      <c r="F62" s="45"/>
      <c r="G62" s="45">
        <v>20181715.2226821</v>
      </c>
      <c r="H62" s="45"/>
      <c r="I62" s="45"/>
      <c r="J62" s="45"/>
      <c r="K62" s="45"/>
      <c r="L62" s="32"/>
      <c r="M62" s="32"/>
      <c r="N62" s="45"/>
      <c r="O62" s="45"/>
      <c r="P62" s="32"/>
      <c r="Q62" s="32"/>
      <c r="R62" s="45"/>
      <c r="S62" s="45"/>
      <c r="T62" s="45"/>
      <c r="U62" s="45"/>
    </row>
    <row r="63" spans="1:21">
      <c r="A63" s="11">
        <f t="shared" si="0"/>
        <v>21</v>
      </c>
      <c r="B63" s="45">
        <v>20217800</v>
      </c>
      <c r="C63" s="45"/>
      <c r="D63" s="45"/>
      <c r="E63" s="45"/>
      <c r="F63" s="45"/>
      <c r="G63" s="45">
        <v>20216333.208150499</v>
      </c>
      <c r="H63" s="45"/>
      <c r="I63" s="45"/>
      <c r="J63" s="45"/>
      <c r="K63" s="45"/>
      <c r="L63" s="32"/>
      <c r="M63" s="32"/>
      <c r="N63" s="45"/>
      <c r="O63" s="45"/>
      <c r="P63" s="32"/>
      <c r="Q63" s="32"/>
      <c r="R63" s="45"/>
      <c r="S63" s="45"/>
      <c r="T63" s="45"/>
      <c r="U63" s="45"/>
    </row>
    <row r="64" spans="1:21">
      <c r="A64" s="11">
        <f t="shared" si="0"/>
        <v>22</v>
      </c>
      <c r="B64" s="45">
        <v>20221300</v>
      </c>
      <c r="C64" s="45"/>
      <c r="D64" s="45"/>
      <c r="E64" s="45"/>
      <c r="F64" s="45"/>
      <c r="G64" s="45">
        <v>20222400</v>
      </c>
      <c r="H64" s="45"/>
      <c r="I64" s="45"/>
      <c r="J64" s="45"/>
      <c r="K64" s="45"/>
      <c r="L64" s="32"/>
      <c r="M64" s="32"/>
      <c r="N64" s="45"/>
      <c r="O64" s="45"/>
      <c r="P64" s="32"/>
      <c r="Q64" s="32"/>
      <c r="R64" s="45"/>
      <c r="S64" s="45"/>
      <c r="T64" s="45"/>
      <c r="U64" s="45"/>
    </row>
    <row r="65" spans="1:21">
      <c r="A65" s="11">
        <f t="shared" si="0"/>
        <v>23</v>
      </c>
      <c r="B65" s="45">
        <v>20221300</v>
      </c>
      <c r="C65" s="45"/>
      <c r="D65" s="45"/>
      <c r="E65" s="45"/>
      <c r="F65" s="45"/>
      <c r="G65" s="45">
        <v>20222400</v>
      </c>
      <c r="H65" s="45"/>
      <c r="I65" s="45"/>
      <c r="J65" s="45"/>
      <c r="K65" s="45"/>
      <c r="L65" s="32"/>
      <c r="M65" s="32"/>
      <c r="N65" s="45"/>
      <c r="O65" s="45"/>
      <c r="P65" s="32"/>
      <c r="Q65" s="32"/>
      <c r="R65" s="45"/>
      <c r="S65" s="45"/>
      <c r="T65" s="45"/>
      <c r="U65" s="45"/>
    </row>
    <row r="66" spans="1:21">
      <c r="A66" s="38" t="s">
        <v>53</v>
      </c>
      <c r="B66" s="40">
        <f t="shared" ref="B66:U66" si="1">IF(OR(MIN(B$36:B$65)&gt;$A5*$AC$3,SUM(B$36:B$65)=0),"",(LOG10(($A5*$AC$3)/INDEX(B$36:B$65,MATCH($A5*$AC$3,B$36:B$65)))/LOG10(INDEX(B$36:B$65,MATCH($A5*$AC$3,B$36:B$65))/INDEX(B$36:B$65,1+MATCH($A5*$AC$3,B$36:B$65))))*(INDEX($A$36:$A$65,MATCH($A5*$AC$3,B$36:B$65))-INDEX($A$36:$A$65,1+MATCH($A5*$AC$3,B$36:B$65)))+INDEX($A$36:$A$65,MATCH($A5*$AC$3,B$36:B$65)))</f>
        <v>12.71346208367628</v>
      </c>
      <c r="C66" s="40">
        <f t="shared" si="1"/>
        <v>12.363354159579671</v>
      </c>
      <c r="D66" s="40" t="str">
        <f t="shared" si="1"/>
        <v/>
      </c>
      <c r="E66" s="40" t="str">
        <f t="shared" si="1"/>
        <v/>
      </c>
      <c r="F66" s="40" t="str">
        <f t="shared" si="1"/>
        <v/>
      </c>
      <c r="G66" s="40">
        <f t="shared" si="1"/>
        <v>12.817171353924435</v>
      </c>
      <c r="H66" s="40" t="str">
        <f t="shared" si="1"/>
        <v/>
      </c>
      <c r="I66" s="40" t="str">
        <f t="shared" si="1"/>
        <v/>
      </c>
      <c r="J66" s="40" t="str">
        <f t="shared" si="1"/>
        <v/>
      </c>
      <c r="K66" s="40" t="str">
        <f t="shared" si="1"/>
        <v/>
      </c>
      <c r="L66" s="40" t="str">
        <f t="shared" si="1"/>
        <v/>
      </c>
      <c r="M66" s="40" t="str">
        <f t="shared" si="1"/>
        <v/>
      </c>
      <c r="N66" s="40" t="str">
        <f t="shared" si="1"/>
        <v/>
      </c>
      <c r="O66" s="40" t="str">
        <f t="shared" si="1"/>
        <v/>
      </c>
      <c r="P66" s="40" t="str">
        <f t="shared" si="1"/>
        <v/>
      </c>
      <c r="Q66" s="40" t="str">
        <f t="shared" si="1"/>
        <v/>
      </c>
      <c r="R66" s="40" t="str">
        <f t="shared" si="1"/>
        <v/>
      </c>
      <c r="S66" s="40" t="str">
        <f t="shared" si="1"/>
        <v/>
      </c>
      <c r="T66" s="40" t="str">
        <f t="shared" si="1"/>
        <v/>
      </c>
      <c r="U66" s="40" t="str">
        <f t="shared" si="1"/>
        <v/>
      </c>
    </row>
    <row r="67" spans="1:21">
      <c r="A67" s="38"/>
      <c r="B67" s="40" t="str">
        <f>IF(OR(MIN(B$36:B$65)&gt;$A6*$AC$3,SUM(B$36:B$65)=0),"",(LOG10(($A6*$AC$3)/INDEX(B$36:B$65,MATCH($A6*$AC$3,B$36:B$65)))/LOG10(INDEX(B$36:B$65,MATCH($A6*$AC$3,B$36:B$65))/INDEX(B$36:B$65,1+MATCH($A6*$AC$3,B$36:B$65))))*(INDEX($A$36:$A$65,MATCH($A6*$AC$3,B$36:B$65))-INDEX($A$36:$A$65,1+MATCH($A6*$AC$3,B$36:B$65)))+INDEX($A$36:$A$65,MATCH($A6*$AC$3,B$36:B$65)))</f>
        <v/>
      </c>
      <c r="C67" s="40"/>
      <c r="D67" s="40"/>
      <c r="E67" s="40"/>
      <c r="F67" s="40" t="str">
        <f t="shared" ref="F67:U67" si="2">IF(OR(MIN(F$36:F$65)&gt;$A6*$AC$3,SUM(F$36:F$65)=0),"",(LOG10(($A6*$AC$3)/INDEX(F$36:F$65,MATCH($A6*$AC$3,F$36:F$65)))/LOG10(INDEX(F$36:F$65,MATCH($A6*$AC$3,F$36:F$65))/INDEX(F$36:F$65,1+MATCH($A6*$AC$3,F$36:F$65))))*(INDEX($A$36:$A$65,MATCH($A6*$AC$3,F$36:F$65))-INDEX($A$36:$A$65,1+MATCH($A6*$AC$3,F$36:F$65)))+INDEX($A$36:$A$65,MATCH($A6*$AC$3,F$36:F$65)))</f>
        <v/>
      </c>
      <c r="G67" s="40" t="str">
        <f t="shared" si="2"/>
        <v/>
      </c>
      <c r="H67" s="40" t="str">
        <f t="shared" si="2"/>
        <v/>
      </c>
      <c r="I67" s="40" t="str">
        <f t="shared" si="2"/>
        <v/>
      </c>
      <c r="J67" s="40" t="str">
        <f t="shared" si="2"/>
        <v/>
      </c>
      <c r="K67" s="40" t="str">
        <f t="shared" si="2"/>
        <v/>
      </c>
      <c r="L67" s="40" t="str">
        <f t="shared" si="2"/>
        <v/>
      </c>
      <c r="M67" s="40" t="str">
        <f t="shared" si="2"/>
        <v/>
      </c>
      <c r="N67" s="40" t="str">
        <f t="shared" si="2"/>
        <v/>
      </c>
      <c r="O67" s="40" t="str">
        <f t="shared" si="2"/>
        <v/>
      </c>
      <c r="P67" s="40" t="str">
        <f t="shared" si="2"/>
        <v/>
      </c>
      <c r="Q67" s="40" t="str">
        <f t="shared" si="2"/>
        <v/>
      </c>
      <c r="R67" s="40" t="str">
        <f t="shared" si="2"/>
        <v/>
      </c>
      <c r="S67" s="40" t="str">
        <f t="shared" si="2"/>
        <v/>
      </c>
      <c r="T67" s="40" t="str">
        <f t="shared" si="2"/>
        <v/>
      </c>
      <c r="U67" s="40" t="str">
        <f t="shared" si="2"/>
        <v/>
      </c>
    </row>
    <row r="68" spans="1:21">
      <c r="B68" s="40" t="str">
        <f>IF(OR(MIN(B$36:B$65)&gt;$A7*$AC$3,SUM(B$36:B$65)=0),"",(LOG10(($A7*$AC$3)/INDEX(B$36:B$65,MATCH($A7*$AC$3,B$36:B$65)))/LOG10(INDEX(B$36:B$65,MATCH($A7*$AC$3,B$36:B$65))/INDEX(B$36:B$65,1+MATCH($A7*$AC$3,B$36:B$65))))*(INDEX($A$36:$A$65,MATCH($A7*$AC$3,B$36:B$65))-INDEX($A$36:$A$65,1+MATCH($A7*$AC$3,B$36:B$65)))+INDEX($A$36:$A$65,MATCH($A7*$AC$3,B$36:B$65)))</f>
        <v/>
      </c>
      <c r="C68" s="40"/>
      <c r="D68" s="40" t="str">
        <f>IF(OR(MIN(D$36:D$65)&gt;$A7*$AC$3,SUM(D$36:D$65)=0),"",(LOG10(($A7*$AC$3)/INDEX(D$36:D$65,MATCH($A7*$AC$3,D$36:D$65)))/LOG10(INDEX(D$36:D$65,MATCH($A7*$AC$3,D$36:D$65))/INDEX(D$36:D$65,1+MATCH($A7*$AC$3,D$36:D$65))))*(INDEX($A$36:$A$65,MATCH($A7*$AC$3,D$36:D$65))-INDEX($A$36:$A$65,1+MATCH($A7*$AC$3,D$36:D$65)))+INDEX($A$36:$A$65,MATCH($A7*$AC$3,D$36:D$65)))</f>
        <v/>
      </c>
      <c r="E68" s="40" t="str">
        <f>IF(OR(MIN(E$36:E$65)&gt;$A7*$AC$3,SUM(E$36:E$65)=0),"",(LOG10(($A7*$AC$3)/INDEX(E$36:E$65,MATCH($A7*$AC$3,E$36:E$65)))/LOG10(INDEX(E$36:E$65,MATCH($A7*$AC$3,E$36:E$65))/INDEX(E$36:E$65,1+MATCH($A7*$AC$3,E$36:E$65))))*(INDEX($A$36:$A$65,MATCH($A7*$AC$3,E$36:E$65))-INDEX($A$36:$A$65,1+MATCH($A7*$AC$3,E$36:E$65)))+INDEX($A$36:$A$65,MATCH($A7*$AC$3,E$36:E$65)))</f>
        <v/>
      </c>
      <c r="F68" s="40" t="str">
        <f t="shared" ref="F68:U68" si="3">IF(OR(MIN(F$36:F$65)&gt;$A7*$AC$3,SUM(F$36:F$65)=0),"",(LOG10(($A7*$AC$3)/INDEX(F$36:F$65,MATCH($A7*$AC$3,F$36:F$65)))/LOG10(INDEX(F$36:F$65,MATCH($A7*$AC$3,F$36:F$65))/INDEX(F$36:F$65,1+MATCH($A7*$AC$3,F$36:F$65))))*(INDEX($A$36:$A$65,MATCH($A7*$AC$3,F$36:F$65))-INDEX($A$36:$A$65,1+MATCH($A7*$AC$3,F$36:F$65)))+INDEX($A$36:$A$65,MATCH($A7*$AC$3,F$36:F$65)))</f>
        <v/>
      </c>
      <c r="G68" s="40" t="str">
        <f t="shared" si="3"/>
        <v/>
      </c>
      <c r="H68" s="40" t="str">
        <f t="shared" si="3"/>
        <v/>
      </c>
      <c r="I68" s="40" t="str">
        <f t="shared" si="3"/>
        <v/>
      </c>
      <c r="J68" s="40" t="str">
        <f t="shared" si="3"/>
        <v/>
      </c>
      <c r="K68" s="40" t="str">
        <f t="shared" si="3"/>
        <v/>
      </c>
      <c r="L68" s="40" t="str">
        <f t="shared" si="3"/>
        <v/>
      </c>
      <c r="M68" s="40" t="str">
        <f t="shared" si="3"/>
        <v/>
      </c>
      <c r="N68" s="40" t="str">
        <f t="shared" si="3"/>
        <v/>
      </c>
      <c r="O68" s="40" t="str">
        <f t="shared" si="3"/>
        <v/>
      </c>
      <c r="P68" s="40" t="str">
        <f t="shared" si="3"/>
        <v/>
      </c>
      <c r="Q68" s="40" t="str">
        <f t="shared" si="3"/>
        <v/>
      </c>
      <c r="R68" s="40" t="str">
        <f t="shared" si="3"/>
        <v/>
      </c>
      <c r="S68" s="40" t="str">
        <f t="shared" si="3"/>
        <v/>
      </c>
      <c r="T68" s="40" t="str">
        <f t="shared" si="3"/>
        <v/>
      </c>
      <c r="U68" s="40" t="str">
        <f t="shared" si="3"/>
        <v/>
      </c>
    </row>
    <row r="69" spans="1:21">
      <c r="D69" s="15"/>
      <c r="E69" s="15"/>
      <c r="F69" s="15"/>
      <c r="G69" s="15"/>
      <c r="H69" s="15"/>
      <c r="I69" s="15"/>
      <c r="R69" s="31"/>
      <c r="S69" s="31"/>
    </row>
    <row r="70" spans="1:21">
      <c r="A70" s="38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</row>
    <row r="71" spans="1:21">
      <c r="A71" s="38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</row>
    <row r="72" spans="1:21">
      <c r="A72" s="38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</row>
    <row r="73" spans="1:21">
      <c r="A73" s="38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</row>
    <row r="74" spans="1:21">
      <c r="D74" s="19"/>
      <c r="E74" s="19"/>
      <c r="F74" s="19"/>
      <c r="G74" s="19"/>
      <c r="H74" s="19"/>
      <c r="I74" s="19"/>
    </row>
    <row r="75" spans="1:21">
      <c r="D75" s="19"/>
      <c r="E75" s="19"/>
      <c r="F75" s="19"/>
      <c r="G75" s="19"/>
      <c r="H75" s="19"/>
      <c r="I75" s="19"/>
      <c r="J75" s="20"/>
      <c r="K75" s="20"/>
    </row>
    <row r="77" spans="1:21">
      <c r="J77" s="20"/>
      <c r="K77" s="20"/>
    </row>
    <row r="78" spans="1:21">
      <c r="N78" s="21"/>
      <c r="O78" s="21"/>
    </row>
    <row r="79" spans="1:21">
      <c r="J79" s="13"/>
      <c r="K79" s="13"/>
      <c r="N79" s="21"/>
      <c r="O79" s="21"/>
    </row>
    <row r="80" spans="1:21">
      <c r="N80" s="21"/>
      <c r="O80" s="21"/>
    </row>
    <row r="81" spans="2:21">
      <c r="D81" s="22"/>
      <c r="E81" s="22"/>
      <c r="F81" s="22"/>
      <c r="G81" s="22"/>
      <c r="H81" s="22"/>
      <c r="I81" s="22"/>
      <c r="J81" s="23"/>
      <c r="K81" s="23"/>
      <c r="N81" s="21"/>
      <c r="O81" s="21"/>
    </row>
    <row r="82" spans="2:21">
      <c r="D82" s="22"/>
      <c r="E82" s="22"/>
      <c r="F82" s="22"/>
      <c r="G82" s="22"/>
      <c r="H82" s="22"/>
      <c r="I82" s="22"/>
      <c r="J82" s="20"/>
      <c r="K82" s="20"/>
      <c r="N82" s="21"/>
      <c r="O82" s="21"/>
    </row>
    <row r="83" spans="2:21">
      <c r="D83" s="22"/>
      <c r="E83" s="22"/>
      <c r="F83" s="22"/>
      <c r="G83" s="22"/>
      <c r="H83" s="22"/>
      <c r="I83" s="22"/>
      <c r="J83" s="20"/>
      <c r="K83" s="20"/>
      <c r="N83" s="21"/>
      <c r="O83" s="21"/>
    </row>
    <row r="84" spans="2:21">
      <c r="D84" s="22"/>
      <c r="E84" s="22"/>
      <c r="F84" s="22"/>
      <c r="G84" s="22"/>
      <c r="H84" s="22"/>
      <c r="I84" s="22"/>
      <c r="J84" s="20"/>
      <c r="K84" s="20"/>
      <c r="N84" s="21"/>
      <c r="O84" s="21"/>
    </row>
    <row r="85" spans="2:21">
      <c r="D85" s="22"/>
      <c r="E85" s="22"/>
      <c r="F85" s="22"/>
      <c r="G85" s="22"/>
      <c r="H85" s="22"/>
      <c r="I85" s="22"/>
      <c r="J85" s="20"/>
      <c r="K85" s="20"/>
      <c r="N85" s="21"/>
      <c r="O85" s="21"/>
    </row>
    <row r="86" spans="2:21">
      <c r="D86" s="22"/>
      <c r="E86" s="22"/>
      <c r="F86" s="22"/>
      <c r="G86" s="22"/>
      <c r="H86" s="22"/>
      <c r="I86" s="22"/>
      <c r="J86" s="20"/>
      <c r="K86" s="20"/>
      <c r="N86" s="21"/>
      <c r="O86" s="21"/>
    </row>
    <row r="87" spans="2:21">
      <c r="D87" s="22"/>
      <c r="E87" s="22"/>
      <c r="F87" s="22"/>
      <c r="G87" s="22"/>
      <c r="H87" s="22"/>
      <c r="I87" s="22"/>
      <c r="J87" s="20"/>
      <c r="K87" s="20"/>
      <c r="N87" s="21"/>
      <c r="O87" s="21"/>
    </row>
    <row r="88" spans="2:21">
      <c r="D88" s="22"/>
      <c r="E88" s="22"/>
      <c r="F88" s="22"/>
      <c r="G88" s="22"/>
      <c r="H88" s="22"/>
      <c r="I88" s="22"/>
      <c r="N88" s="24"/>
      <c r="O88" s="24"/>
    </row>
    <row r="89" spans="2:21">
      <c r="B89" s="25"/>
      <c r="C89" s="25"/>
      <c r="D89" s="22"/>
      <c r="E89" s="22"/>
      <c r="F89" s="22"/>
      <c r="G89" s="22"/>
      <c r="H89" s="22"/>
      <c r="I89" s="22"/>
      <c r="L89" s="25"/>
      <c r="M89" s="25"/>
      <c r="R89" s="25"/>
      <c r="S89" s="25"/>
      <c r="T89" s="25"/>
      <c r="U89" s="25"/>
    </row>
  </sheetData>
  <mergeCells count="6">
    <mergeCell ref="A32:U32"/>
    <mergeCell ref="L35:M35"/>
    <mergeCell ref="N35:O35"/>
    <mergeCell ref="P35:Q35"/>
    <mergeCell ref="R35:S35"/>
    <mergeCell ref="T35:U35"/>
  </mergeCells>
  <phoneticPr fontId="7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9"/>
  <sheetViews>
    <sheetView workbookViewId="0"/>
  </sheetViews>
  <sheetFormatPr defaultRowHeight="12.75"/>
  <cols>
    <col min="1" max="1" width="21.42578125" style="15" customWidth="1"/>
    <col min="2" max="2" width="11.28515625" style="15" customWidth="1"/>
    <col min="3" max="3" width="8.7109375" style="15" customWidth="1"/>
    <col min="4" max="6" width="8.7109375" style="14" customWidth="1"/>
    <col min="7" max="7" width="12.140625" style="14" customWidth="1"/>
    <col min="8" max="9" width="8.7109375" style="14" customWidth="1"/>
    <col min="10" max="22" width="8.7109375" style="15" customWidth="1"/>
    <col min="23" max="23" width="23.7109375" style="15" customWidth="1"/>
    <col min="24" max="42" width="8.7109375" style="15" customWidth="1"/>
    <col min="43" max="16384" width="9.140625" style="15"/>
  </cols>
  <sheetData>
    <row r="1" spans="1:48" ht="15.75">
      <c r="A1" s="30"/>
    </row>
    <row r="2" spans="1:48" ht="15.75">
      <c r="A2" s="30"/>
    </row>
    <row r="3" spans="1:48">
      <c r="A3" s="26" t="s">
        <v>2</v>
      </c>
      <c r="B3" s="42"/>
      <c r="C3" s="42"/>
      <c r="D3" s="26"/>
      <c r="E3" s="26"/>
      <c r="F3" s="26"/>
      <c r="G3" s="26"/>
      <c r="J3" s="14"/>
      <c r="K3" s="14"/>
      <c r="R3" s="11"/>
      <c r="S3" s="11"/>
      <c r="T3" s="12"/>
      <c r="U3" s="12"/>
      <c r="V3" s="11"/>
      <c r="W3" s="42"/>
      <c r="X3" s="42"/>
      <c r="Y3" s="11"/>
      <c r="Z3" s="11"/>
      <c r="AA3" s="11"/>
      <c r="AB3" s="13" t="s">
        <v>0</v>
      </c>
      <c r="AC3" s="29">
        <v>20222400</v>
      </c>
      <c r="AD3" s="13" t="s">
        <v>1</v>
      </c>
      <c r="AE3" s="13"/>
    </row>
    <row r="4" spans="1:48">
      <c r="A4" s="27"/>
      <c r="B4" s="41"/>
      <c r="C4" s="41"/>
      <c r="D4" s="17"/>
      <c r="E4" s="17"/>
      <c r="F4" s="17"/>
      <c r="G4" s="17"/>
      <c r="S4" s="11"/>
      <c r="T4" s="12"/>
      <c r="W4" s="41"/>
      <c r="X4" s="41"/>
      <c r="AB4" s="13"/>
      <c r="AC4" s="28"/>
      <c r="AD4" s="13"/>
      <c r="AE4" s="13"/>
      <c r="AF4" s="13"/>
    </row>
    <row r="5" spans="1:48">
      <c r="A5" s="27">
        <v>0.7</v>
      </c>
      <c r="B5" s="41"/>
      <c r="C5" s="41"/>
      <c r="D5" s="17"/>
      <c r="E5" s="17"/>
      <c r="F5" s="17"/>
      <c r="G5" s="17"/>
      <c r="S5" s="11"/>
      <c r="T5" s="12"/>
      <c r="W5" s="41"/>
      <c r="X5" s="41"/>
      <c r="AB5" s="13"/>
      <c r="AC5" s="28">
        <f>A5*AC3</f>
        <v>14155680</v>
      </c>
      <c r="AD5" s="13" t="s">
        <v>1</v>
      </c>
      <c r="AE5" s="13"/>
      <c r="AF5" s="13"/>
      <c r="AG5" s="13"/>
      <c r="AH5" s="28"/>
      <c r="AI5" s="28"/>
      <c r="AJ5" s="13"/>
      <c r="AK5" s="13"/>
    </row>
    <row r="6" spans="1:48">
      <c r="A6" s="16"/>
      <c r="B6" s="41"/>
      <c r="C6" s="41"/>
      <c r="D6" s="17"/>
      <c r="E6" s="17"/>
      <c r="F6" s="17"/>
      <c r="G6" s="17"/>
      <c r="H6" s="17"/>
      <c r="I6" s="17"/>
      <c r="J6" s="18"/>
      <c r="K6" s="18"/>
      <c r="S6" s="11"/>
      <c r="T6" s="12"/>
      <c r="AC6" s="28"/>
    </row>
    <row r="7" spans="1:48">
      <c r="A7" s="16"/>
      <c r="D7" s="17"/>
      <c r="E7" s="17"/>
      <c r="F7" s="17"/>
      <c r="G7" s="17"/>
      <c r="H7" s="17"/>
      <c r="I7" s="17"/>
      <c r="J7" s="18"/>
      <c r="K7" s="18"/>
      <c r="S7" s="11"/>
      <c r="T7" s="12"/>
    </row>
    <row r="8" spans="1:48">
      <c r="A8" s="16"/>
      <c r="D8" s="17"/>
      <c r="E8" s="17"/>
      <c r="F8" s="17"/>
      <c r="G8" s="17"/>
      <c r="H8" s="17"/>
      <c r="I8" s="17"/>
      <c r="J8" s="18"/>
      <c r="K8" s="18"/>
      <c r="S8" s="11"/>
      <c r="T8" s="12"/>
      <c r="AU8" s="11"/>
      <c r="AV8" s="11"/>
    </row>
    <row r="9" spans="1:48">
      <c r="A9" s="16"/>
      <c r="D9" s="17"/>
      <c r="E9" s="17"/>
      <c r="F9" s="17"/>
      <c r="G9" s="17"/>
      <c r="H9" s="17"/>
      <c r="I9" s="17"/>
      <c r="J9" s="18"/>
      <c r="K9" s="18"/>
      <c r="S9" s="11"/>
      <c r="T9" s="12"/>
      <c r="AU9" s="11"/>
      <c r="AV9" s="11"/>
    </row>
    <row r="10" spans="1:48">
      <c r="A10" s="16"/>
      <c r="D10" s="17"/>
      <c r="E10" s="17"/>
      <c r="F10" s="17"/>
      <c r="G10" s="17"/>
      <c r="H10" s="17"/>
      <c r="I10" s="17"/>
      <c r="J10" s="18"/>
      <c r="K10" s="18"/>
      <c r="S10" s="11"/>
      <c r="T10" s="12"/>
      <c r="AU10" s="11"/>
      <c r="AV10" s="11"/>
    </row>
    <row r="11" spans="1:48">
      <c r="A11" s="16"/>
      <c r="D11" s="17"/>
      <c r="E11" s="17"/>
      <c r="F11" s="17"/>
      <c r="G11" s="17"/>
      <c r="H11" s="17"/>
      <c r="I11" s="17"/>
      <c r="J11" s="18"/>
      <c r="K11" s="18"/>
      <c r="S11" s="11"/>
      <c r="T11" s="12"/>
      <c r="AU11" s="11"/>
      <c r="AV11" s="11"/>
    </row>
    <row r="12" spans="1:48">
      <c r="A12" s="16"/>
      <c r="D12" s="17"/>
      <c r="E12" s="17"/>
      <c r="F12" s="17"/>
      <c r="G12" s="17"/>
      <c r="H12" s="17"/>
      <c r="I12" s="17"/>
      <c r="J12" s="18"/>
      <c r="K12" s="18"/>
      <c r="AP12" s="11"/>
      <c r="AU12" s="11"/>
      <c r="AV12" s="11"/>
    </row>
    <row r="13" spans="1:48">
      <c r="A13" s="16"/>
      <c r="D13" s="17"/>
      <c r="E13" s="17"/>
      <c r="F13" s="17"/>
      <c r="G13" s="17"/>
      <c r="H13" s="17"/>
      <c r="I13" s="17"/>
      <c r="J13" s="18"/>
      <c r="K13" s="18"/>
      <c r="AP13" s="11"/>
      <c r="AU13" s="11"/>
      <c r="AV13" s="11"/>
    </row>
    <row r="14" spans="1:48">
      <c r="A14" s="16"/>
      <c r="D14" s="17"/>
      <c r="E14" s="17"/>
      <c r="F14" s="17"/>
      <c r="G14" s="17"/>
      <c r="H14" s="17"/>
      <c r="I14" s="17"/>
      <c r="J14" s="18"/>
      <c r="K14" s="18"/>
      <c r="AP14" s="11"/>
      <c r="AU14" s="11"/>
      <c r="AV14" s="11"/>
    </row>
    <row r="15" spans="1:48">
      <c r="A15" s="16"/>
      <c r="D15" s="17"/>
      <c r="E15" s="17"/>
      <c r="F15" s="17"/>
      <c r="G15" s="17"/>
      <c r="H15" s="17"/>
      <c r="I15" s="17"/>
      <c r="J15" s="18"/>
      <c r="K15" s="18"/>
      <c r="AP15" s="11"/>
      <c r="AU15" s="11"/>
      <c r="AV15" s="11"/>
    </row>
    <row r="16" spans="1:48">
      <c r="A16" s="16"/>
      <c r="D16" s="17"/>
      <c r="E16" s="17"/>
      <c r="F16" s="17"/>
      <c r="G16" s="17"/>
      <c r="H16" s="17"/>
      <c r="I16" s="17"/>
      <c r="J16" s="18"/>
      <c r="K16" s="18"/>
      <c r="AP16" s="11"/>
      <c r="AU16" s="11"/>
      <c r="AV16" s="11"/>
    </row>
    <row r="17" spans="1:48">
      <c r="A17" s="16"/>
      <c r="D17" s="17"/>
      <c r="E17" s="17"/>
      <c r="F17" s="17"/>
      <c r="G17" s="17"/>
      <c r="H17" s="17"/>
      <c r="I17" s="17"/>
      <c r="J17" s="18"/>
      <c r="K17" s="18"/>
      <c r="AP17" s="11"/>
      <c r="AU17" s="11"/>
      <c r="AV17" s="11"/>
    </row>
    <row r="18" spans="1:48">
      <c r="A18" s="16"/>
      <c r="D18" s="17"/>
      <c r="E18" s="17"/>
      <c r="F18" s="17"/>
      <c r="G18" s="17"/>
      <c r="H18" s="17"/>
      <c r="I18" s="17"/>
      <c r="J18" s="18"/>
      <c r="K18" s="18"/>
      <c r="AP18" s="11"/>
      <c r="AU18" s="11"/>
      <c r="AV18" s="11"/>
    </row>
    <row r="19" spans="1:48">
      <c r="A19" s="16"/>
      <c r="D19" s="17"/>
      <c r="E19" s="17"/>
      <c r="F19" s="17"/>
      <c r="G19" s="17"/>
      <c r="H19" s="17"/>
      <c r="I19" s="17"/>
      <c r="J19" s="18"/>
      <c r="K19" s="18"/>
      <c r="AP19" s="11"/>
      <c r="AU19" s="11"/>
      <c r="AV19" s="11"/>
    </row>
    <row r="20" spans="1:48">
      <c r="A20" s="16"/>
      <c r="D20" s="17"/>
      <c r="E20" s="17"/>
      <c r="F20" s="17"/>
      <c r="G20" s="17"/>
      <c r="H20" s="17"/>
      <c r="I20" s="17"/>
      <c r="J20" s="18"/>
      <c r="K20" s="18"/>
      <c r="AP20" s="11"/>
      <c r="AU20" s="11"/>
      <c r="AV20" s="11"/>
    </row>
    <row r="21" spans="1:48">
      <c r="A21" s="16"/>
      <c r="D21" s="17"/>
      <c r="E21" s="17"/>
      <c r="F21" s="17"/>
      <c r="G21" s="17"/>
      <c r="H21" s="17"/>
      <c r="I21" s="17"/>
      <c r="J21" s="18"/>
      <c r="K21" s="18"/>
      <c r="AP21" s="11"/>
      <c r="AU21" s="11"/>
      <c r="AV21" s="11"/>
    </row>
    <row r="22" spans="1:48">
      <c r="A22" s="16"/>
      <c r="D22" s="17"/>
      <c r="E22" s="17"/>
      <c r="F22" s="17"/>
      <c r="G22" s="17"/>
      <c r="H22" s="17"/>
      <c r="I22" s="17"/>
      <c r="J22" s="18"/>
      <c r="K22" s="18"/>
      <c r="AP22" s="11"/>
      <c r="AU22" s="11"/>
      <c r="AV22" s="11"/>
    </row>
    <row r="23" spans="1:48">
      <c r="A23" s="16"/>
      <c r="D23" s="17"/>
      <c r="E23" s="17"/>
      <c r="F23" s="17"/>
      <c r="G23" s="17"/>
      <c r="H23" s="17"/>
      <c r="I23" s="17"/>
      <c r="J23" s="18"/>
      <c r="K23" s="18"/>
      <c r="AU23" s="11"/>
      <c r="AV23" s="11"/>
    </row>
    <row r="24" spans="1:48">
      <c r="A24" s="16"/>
      <c r="D24" s="17"/>
      <c r="E24" s="17"/>
      <c r="F24" s="17"/>
      <c r="G24" s="17"/>
      <c r="H24" s="17"/>
      <c r="I24" s="17"/>
      <c r="J24" s="18"/>
      <c r="K24" s="18"/>
      <c r="AU24" s="11"/>
      <c r="AV24" s="11"/>
    </row>
    <row r="25" spans="1:48">
      <c r="A25" s="16"/>
      <c r="D25" s="17"/>
      <c r="E25" s="17"/>
      <c r="F25" s="17"/>
      <c r="G25" s="17"/>
      <c r="H25" s="17"/>
      <c r="I25" s="17"/>
      <c r="J25" s="18"/>
      <c r="K25" s="18"/>
      <c r="AU25" s="11"/>
      <c r="AV25" s="11"/>
    </row>
    <row r="26" spans="1:48">
      <c r="A26" s="16"/>
      <c r="D26" s="17"/>
      <c r="E26" s="17"/>
      <c r="F26" s="17"/>
      <c r="G26" s="17"/>
      <c r="H26" s="17"/>
      <c r="I26" s="17"/>
      <c r="J26" s="18"/>
      <c r="K26" s="18"/>
      <c r="AU26" s="11"/>
      <c r="AV26" s="11"/>
    </row>
    <row r="27" spans="1:48">
      <c r="A27" s="16"/>
      <c r="D27" s="17"/>
      <c r="E27" s="17"/>
      <c r="F27" s="17"/>
      <c r="G27" s="17"/>
      <c r="H27" s="17"/>
      <c r="I27" s="17"/>
      <c r="J27" s="18"/>
      <c r="K27" s="18"/>
      <c r="AU27" s="11"/>
      <c r="AV27" s="11"/>
    </row>
    <row r="28" spans="1:48">
      <c r="A28" s="16"/>
      <c r="D28" s="17"/>
      <c r="E28" s="17"/>
      <c r="F28" s="17"/>
      <c r="G28" s="17"/>
      <c r="H28" s="17"/>
      <c r="I28" s="17"/>
      <c r="J28" s="18"/>
      <c r="K28" s="18"/>
      <c r="AU28" s="11"/>
      <c r="AV28" s="11"/>
    </row>
    <row r="29" spans="1:48">
      <c r="A29" s="16"/>
      <c r="D29" s="17"/>
      <c r="E29" s="17"/>
      <c r="F29" s="17"/>
      <c r="G29" s="17"/>
      <c r="H29" s="17"/>
      <c r="I29" s="17"/>
      <c r="J29" s="18"/>
      <c r="K29" s="18"/>
    </row>
    <row r="30" spans="1:48">
      <c r="A30" s="16"/>
      <c r="D30" s="17"/>
      <c r="E30" s="17"/>
      <c r="F30" s="17"/>
      <c r="G30" s="17"/>
      <c r="H30" s="17"/>
      <c r="I30" s="17"/>
      <c r="J30" s="18"/>
      <c r="K30" s="18"/>
    </row>
    <row r="31" spans="1:48">
      <c r="A31" s="16"/>
      <c r="D31" s="17"/>
      <c r="E31" s="17"/>
      <c r="F31" s="17"/>
      <c r="G31" s="17"/>
      <c r="H31" s="17"/>
      <c r="I31" s="17"/>
      <c r="J31" s="18"/>
      <c r="K31" s="18"/>
    </row>
    <row r="32" spans="1:48" ht="26.25">
      <c r="A32" s="77" t="s">
        <v>54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</row>
    <row r="33" spans="1:43">
      <c r="A33" s="16"/>
      <c r="D33" s="17"/>
      <c r="E33" s="17"/>
      <c r="F33" s="17"/>
      <c r="G33" s="17"/>
      <c r="H33" s="17"/>
      <c r="I33" s="17"/>
      <c r="J33" s="18"/>
      <c r="K33" s="18"/>
    </row>
    <row r="34" spans="1:43">
      <c r="A34" s="16"/>
      <c r="D34" s="17"/>
      <c r="E34" s="17"/>
      <c r="F34" s="17"/>
      <c r="G34" s="17"/>
      <c r="H34" s="17"/>
      <c r="I34" s="17"/>
      <c r="J34" s="18"/>
      <c r="K34" s="18"/>
    </row>
    <row r="35" spans="1:43" s="10" customFormat="1" ht="58.5" customHeight="1">
      <c r="A35" s="9" t="s">
        <v>9</v>
      </c>
      <c r="B35" s="52" t="s">
        <v>52</v>
      </c>
      <c r="C35" s="52" t="s">
        <v>55</v>
      </c>
      <c r="D35" s="52" t="s">
        <v>56</v>
      </c>
      <c r="E35" s="46" t="s">
        <v>10</v>
      </c>
      <c r="F35" s="46" t="s">
        <v>11</v>
      </c>
      <c r="G35" s="47" t="s">
        <v>57</v>
      </c>
      <c r="H35" s="46"/>
      <c r="I35" s="47"/>
      <c r="J35" s="46"/>
      <c r="K35" s="47"/>
      <c r="L35" s="79"/>
      <c r="M35" s="80"/>
      <c r="N35" s="79"/>
      <c r="O35" s="80"/>
      <c r="P35" s="79"/>
      <c r="Q35" s="80"/>
      <c r="R35" s="79"/>
      <c r="S35" s="80"/>
      <c r="T35" s="79"/>
      <c r="U35" s="80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</row>
    <row r="36" spans="1:43">
      <c r="A36" s="11">
        <v>-6</v>
      </c>
      <c r="B36" s="45"/>
      <c r="C36" s="45"/>
      <c r="D36" s="45"/>
      <c r="E36" s="45"/>
      <c r="F36" s="45"/>
      <c r="G36" s="45"/>
      <c r="H36" s="45"/>
      <c r="I36" s="45"/>
      <c r="J36" s="48"/>
      <c r="K36" s="48"/>
      <c r="L36" s="49"/>
      <c r="M36" s="49"/>
      <c r="N36" s="45"/>
      <c r="O36" s="45"/>
      <c r="P36" s="32"/>
      <c r="Q36" s="32"/>
      <c r="R36" s="50"/>
      <c r="S36" s="50"/>
      <c r="T36" s="32"/>
      <c r="U36" s="32"/>
    </row>
    <row r="37" spans="1:43">
      <c r="A37" s="11">
        <f t="shared" ref="A37:A65" si="0">A36+1</f>
        <v>-5</v>
      </c>
      <c r="B37" s="45"/>
      <c r="C37" s="45"/>
      <c r="D37" s="45"/>
      <c r="E37" s="45"/>
      <c r="F37" s="45"/>
      <c r="G37" s="45"/>
      <c r="H37" s="45"/>
      <c r="I37" s="45"/>
      <c r="J37" s="48"/>
      <c r="K37" s="48"/>
      <c r="L37" s="49"/>
      <c r="M37" s="49"/>
      <c r="N37" s="33"/>
      <c r="O37" s="33"/>
      <c r="P37" s="32"/>
      <c r="Q37" s="32"/>
      <c r="R37" s="50"/>
      <c r="S37" s="50"/>
      <c r="T37" s="32"/>
      <c r="U37" s="32"/>
    </row>
    <row r="38" spans="1:43">
      <c r="A38" s="11">
        <f t="shared" si="0"/>
        <v>-4</v>
      </c>
      <c r="B38" s="45"/>
      <c r="C38" s="45"/>
      <c r="D38" s="45"/>
      <c r="E38" s="45"/>
      <c r="F38" s="45"/>
      <c r="G38" s="45"/>
      <c r="H38" s="45"/>
      <c r="I38" s="45"/>
      <c r="J38" s="48"/>
      <c r="K38" s="48"/>
      <c r="L38" s="49"/>
      <c r="M38" s="49"/>
      <c r="N38" s="33"/>
      <c r="O38" s="33"/>
      <c r="P38" s="32"/>
      <c r="Q38" s="32"/>
      <c r="R38" s="50"/>
      <c r="S38" s="50"/>
      <c r="T38" s="32"/>
      <c r="U38" s="32"/>
    </row>
    <row r="39" spans="1:43">
      <c r="A39" s="11">
        <f t="shared" si="0"/>
        <v>-3</v>
      </c>
      <c r="B39" s="45"/>
      <c r="C39" s="45"/>
      <c r="D39" s="45"/>
      <c r="E39" s="45"/>
      <c r="F39" s="45"/>
      <c r="G39" s="45"/>
      <c r="H39" s="45"/>
      <c r="I39" s="45"/>
      <c r="J39" s="48"/>
      <c r="K39" s="48"/>
      <c r="L39" s="49"/>
      <c r="M39" s="49"/>
      <c r="N39" s="33"/>
      <c r="O39" s="33"/>
      <c r="P39" s="32"/>
      <c r="Q39" s="32"/>
      <c r="R39" s="50"/>
      <c r="S39" s="50"/>
      <c r="T39" s="32"/>
      <c r="U39" s="32"/>
    </row>
    <row r="40" spans="1:43" ht="15">
      <c r="A40" s="11">
        <f t="shared" si="0"/>
        <v>-2</v>
      </c>
      <c r="B40" s="43"/>
      <c r="C40" s="43"/>
      <c r="D40" s="45"/>
      <c r="E40" s="45"/>
      <c r="F40" s="45"/>
      <c r="G40" s="45"/>
      <c r="H40" s="45"/>
      <c r="I40" s="45"/>
      <c r="J40" s="48"/>
      <c r="K40" s="48"/>
      <c r="L40" s="49"/>
      <c r="M40" s="49"/>
      <c r="N40" s="33"/>
      <c r="O40" s="33"/>
      <c r="P40" s="32"/>
      <c r="Q40" s="32"/>
      <c r="R40" s="50"/>
      <c r="S40" s="50"/>
      <c r="T40" s="32"/>
      <c r="U40" s="32"/>
    </row>
    <row r="41" spans="1:43" ht="15">
      <c r="A41" s="11">
        <f t="shared" si="0"/>
        <v>-1</v>
      </c>
      <c r="B41" s="44"/>
      <c r="C41" s="44"/>
      <c r="D41" s="45"/>
      <c r="E41" s="45"/>
      <c r="F41" s="45"/>
      <c r="G41" s="45"/>
      <c r="H41" s="45"/>
      <c r="I41" s="45"/>
      <c r="J41" s="48"/>
      <c r="K41" s="48"/>
      <c r="L41" s="49"/>
      <c r="M41" s="49"/>
      <c r="N41" s="33"/>
      <c r="O41" s="33"/>
      <c r="P41" s="32"/>
      <c r="Q41" s="32"/>
      <c r="R41" s="50"/>
      <c r="S41" s="50"/>
      <c r="T41" s="32"/>
      <c r="U41" s="32"/>
    </row>
    <row r="42" spans="1:43" ht="15">
      <c r="A42" s="11">
        <f t="shared" si="0"/>
        <v>0</v>
      </c>
      <c r="B42" s="44"/>
      <c r="C42" s="44"/>
      <c r="D42" s="45"/>
      <c r="E42" s="45"/>
      <c r="F42" s="45"/>
      <c r="G42" s="45">
        <v>14262.1250288704</v>
      </c>
      <c r="H42" s="45"/>
      <c r="I42" s="45"/>
      <c r="J42" s="48"/>
      <c r="K42" s="48"/>
      <c r="L42" s="49"/>
      <c r="M42" s="49"/>
      <c r="N42" s="33"/>
      <c r="O42" s="33"/>
      <c r="P42" s="32"/>
      <c r="Q42" s="32"/>
      <c r="R42" s="50"/>
      <c r="S42" s="50"/>
      <c r="T42" s="32"/>
      <c r="U42" s="32"/>
    </row>
    <row r="43" spans="1:43" ht="15">
      <c r="A43" s="11">
        <f t="shared" si="0"/>
        <v>1</v>
      </c>
      <c r="B43" s="44">
        <v>46317.599999999999</v>
      </c>
      <c r="C43" s="44"/>
      <c r="D43" s="45"/>
      <c r="E43" s="45"/>
      <c r="F43" s="45"/>
      <c r="G43" s="45">
        <v>576646.095468299</v>
      </c>
      <c r="H43" s="45"/>
      <c r="I43" s="45"/>
      <c r="J43" s="48"/>
      <c r="K43" s="48"/>
      <c r="L43" s="49"/>
      <c r="M43" s="49"/>
      <c r="N43" s="33"/>
      <c r="O43" s="33"/>
      <c r="P43" s="32"/>
      <c r="Q43" s="32"/>
      <c r="R43" s="50"/>
      <c r="S43" s="50"/>
      <c r="T43" s="32"/>
      <c r="U43" s="32"/>
    </row>
    <row r="44" spans="1:43" ht="15">
      <c r="A44" s="11">
        <f t="shared" si="0"/>
        <v>2</v>
      </c>
      <c r="B44" s="44">
        <v>893537</v>
      </c>
      <c r="C44" s="44"/>
      <c r="D44" s="45"/>
      <c r="E44" s="45"/>
      <c r="F44" s="45"/>
      <c r="G44" s="45">
        <v>2930184.1232173601</v>
      </c>
      <c r="H44" s="45"/>
      <c r="I44" s="45"/>
      <c r="J44" s="48"/>
      <c r="K44" s="48"/>
      <c r="L44" s="49"/>
      <c r="M44" s="49"/>
      <c r="N44" s="33"/>
      <c r="O44" s="33"/>
      <c r="P44" s="32"/>
      <c r="Q44" s="32"/>
      <c r="R44" s="50"/>
      <c r="S44" s="50"/>
      <c r="T44" s="32"/>
      <c r="U44" s="32"/>
    </row>
    <row r="45" spans="1:43" ht="15">
      <c r="A45" s="11">
        <f t="shared" si="0"/>
        <v>3</v>
      </c>
      <c r="B45" s="44">
        <v>3821680</v>
      </c>
      <c r="C45" s="44"/>
      <c r="D45" s="45"/>
      <c r="E45" s="45"/>
      <c r="F45" s="45"/>
      <c r="G45" s="45">
        <v>5218217.8632475398</v>
      </c>
      <c r="H45" s="45"/>
      <c r="I45" s="45"/>
      <c r="J45" s="48"/>
      <c r="K45" s="48"/>
      <c r="L45" s="49"/>
      <c r="M45" s="49"/>
      <c r="N45" s="33"/>
      <c r="O45" s="33"/>
      <c r="P45" s="32"/>
      <c r="Q45" s="32"/>
      <c r="R45" s="50"/>
      <c r="S45" s="50"/>
      <c r="T45" s="32"/>
      <c r="U45" s="32"/>
    </row>
    <row r="46" spans="1:43" ht="15">
      <c r="A46" s="11">
        <f t="shared" si="0"/>
        <v>4</v>
      </c>
      <c r="B46" s="44">
        <v>5603290</v>
      </c>
      <c r="C46" s="44"/>
      <c r="D46" s="45"/>
      <c r="E46" s="45"/>
      <c r="F46" s="45"/>
      <c r="G46" s="45">
        <v>5980837.3988751499</v>
      </c>
      <c r="H46" s="45"/>
      <c r="I46" s="45"/>
      <c r="J46" s="48"/>
      <c r="K46" s="48"/>
      <c r="L46" s="49"/>
      <c r="M46" s="49"/>
      <c r="N46" s="33"/>
      <c r="O46" s="33"/>
      <c r="P46" s="32"/>
      <c r="Q46" s="32"/>
      <c r="R46" s="50"/>
      <c r="S46" s="50"/>
      <c r="T46" s="32"/>
      <c r="U46" s="32"/>
    </row>
    <row r="47" spans="1:43" ht="15">
      <c r="A47" s="11">
        <f t="shared" si="0"/>
        <v>5</v>
      </c>
      <c r="B47" s="44">
        <v>6569950</v>
      </c>
      <c r="C47" s="44"/>
      <c r="D47" s="45"/>
      <c r="E47" s="45"/>
      <c r="F47" s="45"/>
      <c r="G47" s="45">
        <v>6853754.8926132601</v>
      </c>
      <c r="H47" s="45"/>
      <c r="I47" s="45"/>
      <c r="J47" s="48"/>
      <c r="K47" s="48"/>
      <c r="L47" s="49"/>
      <c r="M47" s="49"/>
      <c r="N47" s="33"/>
      <c r="O47" s="33"/>
      <c r="P47" s="32"/>
      <c r="Q47" s="32"/>
      <c r="R47" s="50"/>
      <c r="S47" s="50"/>
      <c r="T47" s="32"/>
      <c r="U47" s="32"/>
    </row>
    <row r="48" spans="1:43" ht="15">
      <c r="A48" s="11">
        <f t="shared" si="0"/>
        <v>6</v>
      </c>
      <c r="B48" s="44">
        <v>7480420</v>
      </c>
      <c r="C48" s="44"/>
      <c r="D48" s="45"/>
      <c r="E48" s="45"/>
      <c r="F48" s="45"/>
      <c r="G48" s="45">
        <v>7366216.9348581703</v>
      </c>
      <c r="H48" s="45"/>
      <c r="I48" s="45"/>
      <c r="J48" s="48"/>
      <c r="K48" s="48"/>
      <c r="L48" s="49"/>
      <c r="M48" s="49"/>
      <c r="N48" s="33"/>
      <c r="O48" s="33"/>
      <c r="P48" s="32"/>
      <c r="Q48" s="32"/>
      <c r="R48" s="50"/>
      <c r="S48" s="50"/>
      <c r="T48" s="32"/>
      <c r="U48" s="32"/>
    </row>
    <row r="49" spans="1:21" ht="15">
      <c r="A49" s="11">
        <f t="shared" si="0"/>
        <v>7</v>
      </c>
      <c r="B49" s="44">
        <v>8851130</v>
      </c>
      <c r="C49" s="44"/>
      <c r="D49" s="45"/>
      <c r="E49" s="45"/>
      <c r="F49" s="45"/>
      <c r="G49" s="45">
        <v>8422067.7369405199</v>
      </c>
      <c r="H49" s="45"/>
      <c r="I49" s="45"/>
      <c r="J49" s="48"/>
      <c r="K49" s="48"/>
      <c r="L49" s="49"/>
      <c r="M49" s="49"/>
      <c r="N49" s="33"/>
      <c r="O49" s="33"/>
      <c r="P49" s="32"/>
      <c r="Q49" s="32"/>
      <c r="R49" s="50"/>
      <c r="S49" s="50"/>
      <c r="T49" s="32"/>
      <c r="U49" s="32"/>
    </row>
    <row r="50" spans="1:21" ht="15">
      <c r="A50" s="11">
        <f t="shared" si="0"/>
        <v>8</v>
      </c>
      <c r="B50" s="44">
        <v>9880280</v>
      </c>
      <c r="C50" s="44"/>
      <c r="D50" s="45"/>
      <c r="E50" s="45"/>
      <c r="F50" s="45"/>
      <c r="G50" s="45">
        <v>9618783.9672441296</v>
      </c>
      <c r="H50" s="45"/>
      <c r="I50" s="45"/>
      <c r="J50" s="48"/>
      <c r="K50" s="48"/>
      <c r="L50" s="49"/>
      <c r="M50" s="49"/>
      <c r="N50" s="33"/>
      <c r="O50" s="33"/>
      <c r="P50" s="32"/>
      <c r="Q50" s="32"/>
      <c r="R50" s="50"/>
      <c r="S50" s="50"/>
      <c r="T50" s="32"/>
      <c r="U50" s="32"/>
    </row>
    <row r="51" spans="1:21" ht="15">
      <c r="A51" s="11">
        <f t="shared" si="0"/>
        <v>9</v>
      </c>
      <c r="B51" s="44">
        <v>10103200</v>
      </c>
      <c r="C51" s="44"/>
      <c r="D51" s="45"/>
      <c r="E51" s="45"/>
      <c r="F51" s="45"/>
      <c r="G51" s="45">
        <v>10068772.872397801</v>
      </c>
      <c r="H51" s="45"/>
      <c r="I51" s="45"/>
      <c r="J51" s="48"/>
      <c r="K51" s="48"/>
      <c r="L51" s="49"/>
      <c r="M51" s="49"/>
      <c r="N51" s="33"/>
      <c r="O51" s="33"/>
      <c r="P51" s="32"/>
      <c r="Q51" s="32"/>
      <c r="R51" s="50"/>
      <c r="S51" s="50"/>
      <c r="T51" s="45"/>
      <c r="U51" s="45"/>
    </row>
    <row r="52" spans="1:21" ht="15">
      <c r="A52" s="11">
        <f t="shared" si="0"/>
        <v>10</v>
      </c>
      <c r="B52" s="44">
        <v>10221500</v>
      </c>
      <c r="C52" s="44"/>
      <c r="D52" s="45"/>
      <c r="E52" s="45"/>
      <c r="F52" s="45"/>
      <c r="G52" s="45">
        <v>10295251.466134001</v>
      </c>
      <c r="H52" s="45"/>
      <c r="I52" s="45"/>
      <c r="J52" s="48"/>
      <c r="K52" s="48"/>
      <c r="L52" s="49"/>
      <c r="M52" s="49"/>
      <c r="N52" s="33"/>
      <c r="O52" s="33"/>
      <c r="P52" s="32"/>
      <c r="Q52" s="32"/>
      <c r="R52" s="50"/>
      <c r="S52" s="50"/>
      <c r="T52" s="45"/>
      <c r="U52" s="45"/>
    </row>
    <row r="53" spans="1:21" ht="15">
      <c r="A53" s="11">
        <f t="shared" si="0"/>
        <v>11</v>
      </c>
      <c r="B53" s="44">
        <v>10753900</v>
      </c>
      <c r="C53" s="44"/>
      <c r="D53" s="45"/>
      <c r="E53" s="45"/>
      <c r="F53" s="45"/>
      <c r="G53" s="45">
        <v>10865116.7653825</v>
      </c>
      <c r="H53" s="45"/>
      <c r="I53" s="45"/>
      <c r="J53" s="48"/>
      <c r="K53" s="48"/>
      <c r="L53" s="49"/>
      <c r="M53" s="49"/>
      <c r="N53" s="33"/>
      <c r="O53" s="33"/>
      <c r="P53" s="32"/>
      <c r="Q53" s="32"/>
      <c r="R53" s="50"/>
      <c r="S53" s="50"/>
      <c r="T53" s="45"/>
      <c r="U53" s="45"/>
    </row>
    <row r="54" spans="1:21" ht="15">
      <c r="A54" s="11">
        <f t="shared" si="0"/>
        <v>12</v>
      </c>
      <c r="B54" s="44">
        <v>12361700</v>
      </c>
      <c r="C54" s="44"/>
      <c r="D54" s="45"/>
      <c r="E54" s="45"/>
      <c r="F54" s="45"/>
      <c r="G54" s="45">
        <v>12318007.8843887</v>
      </c>
      <c r="H54" s="45"/>
      <c r="I54" s="45"/>
      <c r="J54" s="48"/>
      <c r="K54" s="48"/>
      <c r="L54" s="49"/>
      <c r="M54" s="49"/>
      <c r="N54" s="33"/>
      <c r="O54" s="33"/>
      <c r="P54" s="32"/>
      <c r="Q54" s="32"/>
      <c r="R54" s="50"/>
      <c r="S54" s="50"/>
      <c r="T54" s="45"/>
      <c r="U54" s="45"/>
    </row>
    <row r="55" spans="1:21" ht="15">
      <c r="A55" s="11">
        <f t="shared" si="0"/>
        <v>13</v>
      </c>
      <c r="B55" s="44">
        <v>15121900</v>
      </c>
      <c r="C55" s="44"/>
      <c r="D55" s="45"/>
      <c r="E55" s="45"/>
      <c r="F55" s="45"/>
      <c r="G55" s="45">
        <v>14892963.6069724</v>
      </c>
      <c r="H55" s="45"/>
      <c r="I55" s="45"/>
      <c r="J55" s="48"/>
      <c r="K55" s="48"/>
      <c r="L55" s="49"/>
      <c r="M55" s="49"/>
      <c r="N55" s="33"/>
      <c r="O55" s="33"/>
      <c r="P55" s="32"/>
      <c r="Q55" s="32"/>
      <c r="R55" s="50"/>
      <c r="S55" s="50"/>
      <c r="T55" s="45"/>
      <c r="U55" s="45"/>
    </row>
    <row r="56" spans="1:21" ht="15">
      <c r="A56" s="11">
        <f t="shared" si="0"/>
        <v>14</v>
      </c>
      <c r="B56" s="44">
        <v>18049100</v>
      </c>
      <c r="C56" s="44"/>
      <c r="D56" s="45"/>
      <c r="E56" s="45"/>
      <c r="F56" s="45"/>
      <c r="G56" s="45">
        <v>17474224.122862302</v>
      </c>
      <c r="H56" s="45"/>
      <c r="I56" s="45"/>
      <c r="J56" s="48"/>
      <c r="K56" s="48"/>
      <c r="L56" s="49"/>
      <c r="M56" s="51"/>
      <c r="N56" s="33"/>
      <c r="O56" s="33"/>
      <c r="P56" s="32"/>
      <c r="Q56" s="32"/>
      <c r="R56" s="50"/>
      <c r="S56" s="50"/>
      <c r="T56" s="45"/>
      <c r="U56" s="45"/>
    </row>
    <row r="57" spans="1:21" ht="15">
      <c r="A57" s="11">
        <f t="shared" si="0"/>
        <v>15</v>
      </c>
      <c r="B57" s="44">
        <v>19658100</v>
      </c>
      <c r="C57" s="44"/>
      <c r="D57" s="45"/>
      <c r="E57" s="45"/>
      <c r="F57" s="45"/>
      <c r="G57" s="45">
        <v>19285666.681707799</v>
      </c>
      <c r="H57" s="45"/>
      <c r="I57" s="45"/>
      <c r="J57" s="48"/>
      <c r="K57" s="48"/>
      <c r="L57" s="49"/>
      <c r="M57" s="45"/>
      <c r="N57" s="33"/>
      <c r="O57" s="33"/>
      <c r="P57" s="32"/>
      <c r="Q57" s="32"/>
      <c r="R57" s="50"/>
      <c r="S57" s="50"/>
      <c r="T57" s="45"/>
      <c r="U57" s="45"/>
    </row>
    <row r="58" spans="1:21" ht="15">
      <c r="A58" s="11">
        <f t="shared" si="0"/>
        <v>16</v>
      </c>
      <c r="B58" s="44">
        <v>20155100</v>
      </c>
      <c r="C58" s="44"/>
      <c r="D58" s="45"/>
      <c r="E58" s="45"/>
      <c r="F58" s="45"/>
      <c r="G58" s="45">
        <v>20023287.083192799</v>
      </c>
      <c r="H58" s="45"/>
      <c r="I58" s="45"/>
      <c r="J58" s="48"/>
      <c r="K58" s="48"/>
      <c r="L58" s="49"/>
      <c r="M58" s="49"/>
      <c r="N58" s="33"/>
      <c r="O58" s="33"/>
      <c r="P58" s="32"/>
      <c r="Q58" s="32"/>
      <c r="R58" s="50"/>
      <c r="S58" s="50"/>
      <c r="T58" s="45"/>
      <c r="U58" s="45"/>
    </row>
    <row r="59" spans="1:21" ht="15">
      <c r="A59" s="11">
        <f t="shared" si="0"/>
        <v>17</v>
      </c>
      <c r="B59" s="43">
        <v>20214800</v>
      </c>
      <c r="C59" s="43"/>
      <c r="D59" s="45"/>
      <c r="E59" s="45"/>
      <c r="F59" s="45"/>
      <c r="G59" s="45">
        <v>20184934.978238098</v>
      </c>
      <c r="H59" s="45"/>
      <c r="I59" s="45"/>
      <c r="J59" s="45"/>
      <c r="K59" s="45"/>
      <c r="L59" s="45"/>
      <c r="M59" s="45"/>
      <c r="N59" s="33"/>
      <c r="O59" s="33"/>
      <c r="P59" s="32"/>
      <c r="Q59" s="32"/>
      <c r="R59" s="45"/>
      <c r="S59" s="45"/>
      <c r="T59" s="45"/>
      <c r="U59" s="45"/>
    </row>
    <row r="60" spans="1:21">
      <c r="A60" s="11">
        <f t="shared" si="0"/>
        <v>18</v>
      </c>
      <c r="B60" s="45">
        <v>20222400</v>
      </c>
      <c r="C60" s="45"/>
      <c r="D60" s="45"/>
      <c r="E60" s="45"/>
      <c r="F60" s="45"/>
      <c r="G60" s="45">
        <v>20222400</v>
      </c>
      <c r="H60" s="45"/>
      <c r="I60" s="45"/>
      <c r="J60" s="45"/>
      <c r="K60" s="45"/>
      <c r="L60" s="32"/>
      <c r="M60" s="32"/>
      <c r="N60" s="45"/>
      <c r="O60" s="45"/>
      <c r="P60" s="32"/>
      <c r="Q60" s="32"/>
      <c r="R60" s="45"/>
      <c r="S60" s="45"/>
      <c r="T60" s="45"/>
      <c r="U60" s="45"/>
    </row>
    <row r="61" spans="1:21">
      <c r="A61" s="11">
        <f t="shared" si="0"/>
        <v>19</v>
      </c>
      <c r="B61" s="45">
        <v>20222400</v>
      </c>
      <c r="C61" s="45"/>
      <c r="D61" s="45"/>
      <c r="E61" s="45"/>
      <c r="F61" s="45"/>
      <c r="G61" s="45">
        <v>20222400</v>
      </c>
      <c r="H61" s="45"/>
      <c r="I61" s="45"/>
      <c r="J61" s="45"/>
      <c r="K61" s="45"/>
      <c r="L61" s="32"/>
      <c r="M61" s="32"/>
      <c r="N61" s="45"/>
      <c r="O61" s="45"/>
      <c r="P61" s="32"/>
      <c r="Q61" s="32"/>
      <c r="R61" s="45"/>
      <c r="S61" s="45"/>
      <c r="T61" s="45"/>
      <c r="U61" s="45"/>
    </row>
    <row r="62" spans="1:21">
      <c r="A62" s="11">
        <f t="shared" si="0"/>
        <v>20</v>
      </c>
      <c r="B62" s="45">
        <v>20222400</v>
      </c>
      <c r="C62" s="45"/>
      <c r="D62" s="45"/>
      <c r="E62" s="45"/>
      <c r="F62" s="45"/>
      <c r="G62" s="45">
        <v>20222400</v>
      </c>
      <c r="H62" s="45"/>
      <c r="I62" s="45"/>
      <c r="J62" s="45"/>
      <c r="K62" s="45"/>
      <c r="L62" s="32"/>
      <c r="M62" s="32"/>
      <c r="N62" s="45"/>
      <c r="O62" s="45"/>
      <c r="P62" s="32"/>
      <c r="Q62" s="32"/>
      <c r="R62" s="45"/>
      <c r="S62" s="45"/>
      <c r="T62" s="45"/>
      <c r="U62" s="45"/>
    </row>
    <row r="63" spans="1:21">
      <c r="A63" s="11">
        <f t="shared" si="0"/>
        <v>21</v>
      </c>
      <c r="B63" s="45">
        <v>20222400</v>
      </c>
      <c r="C63" s="45"/>
      <c r="D63" s="45"/>
      <c r="E63" s="45"/>
      <c r="F63" s="45"/>
      <c r="G63" s="45"/>
      <c r="H63" s="45"/>
      <c r="I63" s="45"/>
      <c r="J63" s="45"/>
      <c r="K63" s="45"/>
      <c r="L63" s="32"/>
      <c r="M63" s="32"/>
      <c r="N63" s="45"/>
      <c r="O63" s="45"/>
      <c r="P63" s="32"/>
      <c r="Q63" s="32"/>
      <c r="R63" s="45"/>
      <c r="S63" s="45"/>
      <c r="T63" s="45"/>
      <c r="U63" s="45"/>
    </row>
    <row r="64" spans="1:21">
      <c r="A64" s="11">
        <f t="shared" si="0"/>
        <v>22</v>
      </c>
      <c r="B64" s="45">
        <v>20222400</v>
      </c>
      <c r="C64" s="45"/>
      <c r="D64" s="45"/>
      <c r="E64" s="45"/>
      <c r="F64" s="45"/>
      <c r="G64" s="45"/>
      <c r="H64" s="45"/>
      <c r="I64" s="45"/>
      <c r="J64" s="45"/>
      <c r="K64" s="45"/>
      <c r="L64" s="32"/>
      <c r="M64" s="32"/>
      <c r="N64" s="45"/>
      <c r="O64" s="45"/>
      <c r="P64" s="32"/>
      <c r="Q64" s="32"/>
      <c r="R64" s="45"/>
      <c r="S64" s="45"/>
      <c r="T64" s="45"/>
      <c r="U64" s="45"/>
    </row>
    <row r="65" spans="1:21">
      <c r="A65" s="11">
        <f t="shared" si="0"/>
        <v>23</v>
      </c>
      <c r="B65" s="45">
        <v>20222400</v>
      </c>
      <c r="C65" s="45"/>
      <c r="D65" s="45"/>
      <c r="E65" s="45"/>
      <c r="F65" s="45"/>
      <c r="G65" s="45"/>
      <c r="H65" s="45"/>
      <c r="I65" s="45"/>
      <c r="J65" s="45"/>
      <c r="K65" s="45"/>
      <c r="L65" s="32"/>
      <c r="M65" s="32"/>
      <c r="N65" s="45"/>
      <c r="O65" s="45"/>
      <c r="P65" s="32"/>
      <c r="Q65" s="32"/>
      <c r="R65" s="45"/>
      <c r="S65" s="45"/>
      <c r="T65" s="45"/>
      <c r="U65" s="45"/>
    </row>
    <row r="66" spans="1:21">
      <c r="A66" s="38" t="s">
        <v>53</v>
      </c>
      <c r="B66" s="40">
        <f t="shared" ref="B66:U66" si="1">IF(OR(MIN(B$36:B$65)&gt;$A5*$AC$3,SUM(B$36:B$65)=0),"",(LOG10(($A5*$AC$3)/INDEX(B$36:B$65,MATCH($A5*$AC$3,B$36:B$65)))/LOG10(INDEX(B$36:B$65,MATCH($A5*$AC$3,B$36:B$65))/INDEX(B$36:B$65,1+MATCH($A5*$AC$3,B$36:B$65))))*(INDEX($A$36:$A$65,MATCH($A5*$AC$3,B$36:B$65))-INDEX($A$36:$A$65,1+MATCH($A5*$AC$3,B$36:B$65)))+INDEX($A$36:$A$65,MATCH($A5*$AC$3,B$36:B$65)))</f>
        <v>12.672384012384159</v>
      </c>
      <c r="C66" s="40" t="str">
        <f t="shared" si="1"/>
        <v/>
      </c>
      <c r="D66" s="40" t="str">
        <f t="shared" si="1"/>
        <v/>
      </c>
      <c r="E66" s="40" t="str">
        <f t="shared" si="1"/>
        <v/>
      </c>
      <c r="F66" s="40" t="str">
        <f t="shared" si="1"/>
        <v/>
      </c>
      <c r="G66" s="40">
        <f t="shared" si="1"/>
        <v>12.732530109918143</v>
      </c>
      <c r="H66" s="40" t="str">
        <f t="shared" si="1"/>
        <v/>
      </c>
      <c r="I66" s="40" t="str">
        <f t="shared" si="1"/>
        <v/>
      </c>
      <c r="J66" s="40" t="str">
        <f t="shared" si="1"/>
        <v/>
      </c>
      <c r="K66" s="40" t="str">
        <f t="shared" si="1"/>
        <v/>
      </c>
      <c r="L66" s="40" t="str">
        <f t="shared" si="1"/>
        <v/>
      </c>
      <c r="M66" s="40" t="str">
        <f t="shared" si="1"/>
        <v/>
      </c>
      <c r="N66" s="40" t="str">
        <f t="shared" si="1"/>
        <v/>
      </c>
      <c r="O66" s="40" t="str">
        <f t="shared" si="1"/>
        <v/>
      </c>
      <c r="P66" s="40" t="str">
        <f t="shared" si="1"/>
        <v/>
      </c>
      <c r="Q66" s="40" t="str">
        <f t="shared" si="1"/>
        <v/>
      </c>
      <c r="R66" s="40" t="str">
        <f t="shared" si="1"/>
        <v/>
      </c>
      <c r="S66" s="40" t="str">
        <f t="shared" si="1"/>
        <v/>
      </c>
      <c r="T66" s="40" t="str">
        <f t="shared" si="1"/>
        <v/>
      </c>
      <c r="U66" s="40" t="str">
        <f t="shared" si="1"/>
        <v/>
      </c>
    </row>
    <row r="67" spans="1:21">
      <c r="A67" s="38"/>
      <c r="B67" s="40" t="str">
        <f>IF(OR(MIN(B$36:B$65)&gt;$A6*$AC$3,SUM(B$36:B$65)=0),"",(LOG10(($A6*$AC$3)/INDEX(B$36:B$65,MATCH($A6*$AC$3,B$36:B$65)))/LOG10(INDEX(B$36:B$65,MATCH($A6*$AC$3,B$36:B$65))/INDEX(B$36:B$65,1+MATCH($A6*$AC$3,B$36:B$65))))*(INDEX($A$36:$A$65,MATCH($A6*$AC$3,B$36:B$65))-INDEX($A$36:$A$65,1+MATCH($A6*$AC$3,B$36:B$65)))+INDEX($A$36:$A$65,MATCH($A6*$AC$3,B$36:B$65)))</f>
        <v/>
      </c>
      <c r="C67" s="40"/>
      <c r="D67" s="40"/>
      <c r="E67" s="40"/>
      <c r="F67" s="40" t="str">
        <f t="shared" ref="F67:U67" si="2">IF(OR(MIN(F$36:F$65)&gt;$A6*$AC$3,SUM(F$36:F$65)=0),"",(LOG10(($A6*$AC$3)/INDEX(F$36:F$65,MATCH($A6*$AC$3,F$36:F$65)))/LOG10(INDEX(F$36:F$65,MATCH($A6*$AC$3,F$36:F$65))/INDEX(F$36:F$65,1+MATCH($A6*$AC$3,F$36:F$65))))*(INDEX($A$36:$A$65,MATCH($A6*$AC$3,F$36:F$65))-INDEX($A$36:$A$65,1+MATCH($A6*$AC$3,F$36:F$65)))+INDEX($A$36:$A$65,MATCH($A6*$AC$3,F$36:F$65)))</f>
        <v/>
      </c>
      <c r="G67" s="40" t="str">
        <f t="shared" si="2"/>
        <v/>
      </c>
      <c r="H67" s="40" t="str">
        <f t="shared" si="2"/>
        <v/>
      </c>
      <c r="I67" s="40" t="str">
        <f t="shared" si="2"/>
        <v/>
      </c>
      <c r="J67" s="40" t="str">
        <f t="shared" si="2"/>
        <v/>
      </c>
      <c r="K67" s="40" t="str">
        <f t="shared" si="2"/>
        <v/>
      </c>
      <c r="L67" s="40" t="str">
        <f t="shared" si="2"/>
        <v/>
      </c>
      <c r="M67" s="40" t="str">
        <f t="shared" si="2"/>
        <v/>
      </c>
      <c r="N67" s="40" t="str">
        <f t="shared" si="2"/>
        <v/>
      </c>
      <c r="O67" s="40" t="str">
        <f t="shared" si="2"/>
        <v/>
      </c>
      <c r="P67" s="40" t="str">
        <f t="shared" si="2"/>
        <v/>
      </c>
      <c r="Q67" s="40" t="str">
        <f t="shared" si="2"/>
        <v/>
      </c>
      <c r="R67" s="40" t="str">
        <f t="shared" si="2"/>
        <v/>
      </c>
      <c r="S67" s="40" t="str">
        <f t="shared" si="2"/>
        <v/>
      </c>
      <c r="T67" s="40" t="str">
        <f t="shared" si="2"/>
        <v/>
      </c>
      <c r="U67" s="40" t="str">
        <f t="shared" si="2"/>
        <v/>
      </c>
    </row>
    <row r="68" spans="1:21">
      <c r="B68" s="40" t="str">
        <f>IF(OR(MIN(B$36:B$65)&gt;$A7*$AC$3,SUM(B$36:B$65)=0),"",(LOG10(($A7*$AC$3)/INDEX(B$36:B$65,MATCH($A7*$AC$3,B$36:B$65)))/LOG10(INDEX(B$36:B$65,MATCH($A7*$AC$3,B$36:B$65))/INDEX(B$36:B$65,1+MATCH($A7*$AC$3,B$36:B$65))))*(INDEX($A$36:$A$65,MATCH($A7*$AC$3,B$36:B$65))-INDEX($A$36:$A$65,1+MATCH($A7*$AC$3,B$36:B$65)))+INDEX($A$36:$A$65,MATCH($A7*$AC$3,B$36:B$65)))</f>
        <v/>
      </c>
      <c r="C68" s="40"/>
      <c r="D68" s="40" t="str">
        <f>IF(OR(MIN(D$36:D$65)&gt;$A7*$AC$3,SUM(D$36:D$65)=0),"",(LOG10(($A7*$AC$3)/INDEX(D$36:D$65,MATCH($A7*$AC$3,D$36:D$65)))/LOG10(INDEX(D$36:D$65,MATCH($A7*$AC$3,D$36:D$65))/INDEX(D$36:D$65,1+MATCH($A7*$AC$3,D$36:D$65))))*(INDEX($A$36:$A$65,MATCH($A7*$AC$3,D$36:D$65))-INDEX($A$36:$A$65,1+MATCH($A7*$AC$3,D$36:D$65)))+INDEX($A$36:$A$65,MATCH($A7*$AC$3,D$36:D$65)))</f>
        <v/>
      </c>
      <c r="E68" s="40" t="str">
        <f>IF(OR(MIN(E$36:E$65)&gt;$A7*$AC$3,SUM(E$36:E$65)=0),"",(LOG10(($A7*$AC$3)/INDEX(E$36:E$65,MATCH($A7*$AC$3,E$36:E$65)))/LOG10(INDEX(E$36:E$65,MATCH($A7*$AC$3,E$36:E$65))/INDEX(E$36:E$65,1+MATCH($A7*$AC$3,E$36:E$65))))*(INDEX($A$36:$A$65,MATCH($A7*$AC$3,E$36:E$65))-INDEX($A$36:$A$65,1+MATCH($A7*$AC$3,E$36:E$65)))+INDEX($A$36:$A$65,MATCH($A7*$AC$3,E$36:E$65)))</f>
        <v/>
      </c>
      <c r="F68" s="40" t="str">
        <f t="shared" ref="F68:U68" si="3">IF(OR(MIN(F$36:F$65)&gt;$A7*$AC$3,SUM(F$36:F$65)=0),"",(LOG10(($A7*$AC$3)/INDEX(F$36:F$65,MATCH($A7*$AC$3,F$36:F$65)))/LOG10(INDEX(F$36:F$65,MATCH($A7*$AC$3,F$36:F$65))/INDEX(F$36:F$65,1+MATCH($A7*$AC$3,F$36:F$65))))*(INDEX($A$36:$A$65,MATCH($A7*$AC$3,F$36:F$65))-INDEX($A$36:$A$65,1+MATCH($A7*$AC$3,F$36:F$65)))+INDEX($A$36:$A$65,MATCH($A7*$AC$3,F$36:F$65)))</f>
        <v/>
      </c>
      <c r="G68" s="40" t="str">
        <f t="shared" si="3"/>
        <v/>
      </c>
      <c r="H68" s="40" t="str">
        <f t="shared" si="3"/>
        <v/>
      </c>
      <c r="I68" s="40" t="str">
        <f t="shared" si="3"/>
        <v/>
      </c>
      <c r="J68" s="40" t="str">
        <f t="shared" si="3"/>
        <v/>
      </c>
      <c r="K68" s="40" t="str">
        <f t="shared" si="3"/>
        <v/>
      </c>
      <c r="L68" s="40" t="str">
        <f t="shared" si="3"/>
        <v/>
      </c>
      <c r="M68" s="40" t="str">
        <f t="shared" si="3"/>
        <v/>
      </c>
      <c r="N68" s="40" t="str">
        <f t="shared" si="3"/>
        <v/>
      </c>
      <c r="O68" s="40" t="str">
        <f t="shared" si="3"/>
        <v/>
      </c>
      <c r="P68" s="40" t="str">
        <f t="shared" si="3"/>
        <v/>
      </c>
      <c r="Q68" s="40" t="str">
        <f t="shared" si="3"/>
        <v/>
      </c>
      <c r="R68" s="40" t="str">
        <f t="shared" si="3"/>
        <v/>
      </c>
      <c r="S68" s="40" t="str">
        <f t="shared" si="3"/>
        <v/>
      </c>
      <c r="T68" s="40" t="str">
        <f t="shared" si="3"/>
        <v/>
      </c>
      <c r="U68" s="40" t="str">
        <f t="shared" si="3"/>
        <v/>
      </c>
    </row>
    <row r="69" spans="1:21">
      <c r="D69" s="15"/>
      <c r="E69" s="15"/>
      <c r="F69" s="15"/>
      <c r="G69" s="15"/>
      <c r="H69" s="15"/>
      <c r="I69" s="15"/>
      <c r="R69" s="31"/>
      <c r="S69" s="31"/>
    </row>
    <row r="70" spans="1:21">
      <c r="A70" s="38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</row>
    <row r="71" spans="1:21">
      <c r="A71" s="38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</row>
    <row r="72" spans="1:21">
      <c r="A72" s="38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</row>
    <row r="73" spans="1:21">
      <c r="A73" s="38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</row>
    <row r="74" spans="1:21">
      <c r="D74" s="19"/>
      <c r="E74" s="19"/>
      <c r="F74" s="19"/>
      <c r="G74" s="19"/>
      <c r="H74" s="19"/>
      <c r="I74" s="19"/>
    </row>
    <row r="75" spans="1:21">
      <c r="D75" s="19"/>
      <c r="E75" s="19"/>
      <c r="F75" s="19"/>
      <c r="G75" s="19"/>
      <c r="H75" s="19"/>
      <c r="I75" s="19"/>
      <c r="J75" s="20"/>
      <c r="K75" s="20"/>
    </row>
    <row r="77" spans="1:21">
      <c r="J77" s="20"/>
      <c r="K77" s="20"/>
    </row>
    <row r="78" spans="1:21">
      <c r="N78" s="21"/>
      <c r="O78" s="21"/>
    </row>
    <row r="79" spans="1:21">
      <c r="J79" s="13"/>
      <c r="K79" s="13"/>
      <c r="N79" s="21"/>
      <c r="O79" s="21"/>
    </row>
    <row r="80" spans="1:21">
      <c r="N80" s="21"/>
      <c r="O80" s="21"/>
    </row>
    <row r="81" spans="2:21">
      <c r="D81" s="22"/>
      <c r="E81" s="22"/>
      <c r="F81" s="22"/>
      <c r="G81" s="22"/>
      <c r="H81" s="22"/>
      <c r="I81" s="22"/>
      <c r="J81" s="23"/>
      <c r="K81" s="23"/>
      <c r="N81" s="21"/>
      <c r="O81" s="21"/>
    </row>
    <row r="82" spans="2:21">
      <c r="D82" s="22"/>
      <c r="E82" s="22"/>
      <c r="F82" s="22"/>
      <c r="G82" s="22"/>
      <c r="H82" s="22"/>
      <c r="I82" s="22"/>
      <c r="J82" s="20"/>
      <c r="K82" s="20"/>
      <c r="N82" s="21"/>
      <c r="O82" s="21"/>
    </row>
    <row r="83" spans="2:21">
      <c r="D83" s="22"/>
      <c r="E83" s="22"/>
      <c r="F83" s="22"/>
      <c r="G83" s="22"/>
      <c r="H83" s="22"/>
      <c r="I83" s="22"/>
      <c r="J83" s="20"/>
      <c r="K83" s="20"/>
      <c r="N83" s="21"/>
      <c r="O83" s="21"/>
    </row>
    <row r="84" spans="2:21">
      <c r="D84" s="22"/>
      <c r="E84" s="22"/>
      <c r="F84" s="22"/>
      <c r="G84" s="22"/>
      <c r="H84" s="22"/>
      <c r="I84" s="22"/>
      <c r="J84" s="20"/>
      <c r="K84" s="20"/>
      <c r="N84" s="21"/>
      <c r="O84" s="21"/>
    </row>
    <row r="85" spans="2:21">
      <c r="D85" s="22"/>
      <c r="E85" s="22"/>
      <c r="F85" s="22"/>
      <c r="G85" s="22"/>
      <c r="H85" s="22"/>
      <c r="I85" s="22"/>
      <c r="J85" s="20"/>
      <c r="K85" s="20"/>
      <c r="N85" s="21"/>
      <c r="O85" s="21"/>
    </row>
    <row r="86" spans="2:21">
      <c r="D86" s="22"/>
      <c r="E86" s="22"/>
      <c r="F86" s="22"/>
      <c r="G86" s="22"/>
      <c r="H86" s="22"/>
      <c r="I86" s="22"/>
      <c r="J86" s="20"/>
      <c r="K86" s="20"/>
      <c r="N86" s="21"/>
      <c r="O86" s="21"/>
    </row>
    <row r="87" spans="2:21">
      <c r="D87" s="22"/>
      <c r="E87" s="22"/>
      <c r="F87" s="22"/>
      <c r="G87" s="22"/>
      <c r="H87" s="22"/>
      <c r="I87" s="22"/>
      <c r="J87" s="20"/>
      <c r="K87" s="20"/>
      <c r="N87" s="21"/>
      <c r="O87" s="21"/>
    </row>
    <row r="88" spans="2:21">
      <c r="D88" s="22"/>
      <c r="E88" s="22"/>
      <c r="F88" s="22"/>
      <c r="G88" s="22"/>
      <c r="H88" s="22"/>
      <c r="I88" s="22"/>
      <c r="N88" s="24"/>
      <c r="O88" s="24"/>
    </row>
    <row r="89" spans="2:21">
      <c r="B89" s="25"/>
      <c r="C89" s="25"/>
      <c r="D89" s="22"/>
      <c r="E89" s="22"/>
      <c r="F89" s="22"/>
      <c r="G89" s="22"/>
      <c r="H89" s="22"/>
      <c r="I89" s="22"/>
      <c r="L89" s="25"/>
      <c r="M89" s="25"/>
      <c r="R89" s="25"/>
      <c r="S89" s="25"/>
      <c r="T89" s="25"/>
      <c r="U89" s="25"/>
    </row>
  </sheetData>
  <mergeCells count="6">
    <mergeCell ref="A32:U32"/>
    <mergeCell ref="L35:M35"/>
    <mergeCell ref="N35:O35"/>
    <mergeCell ref="P35:Q35"/>
    <mergeCell ref="R35:S35"/>
    <mergeCell ref="T35:U35"/>
  </mergeCells>
  <phoneticPr fontId="7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Cover page</vt:lpstr>
      <vt:lpstr>FRC-</vt:lpstr>
      <vt:lpstr>Summary</vt:lpstr>
      <vt:lpstr>Rank1（FDD）</vt:lpstr>
      <vt:lpstr>Rank2-2Tx（FDD)</vt:lpstr>
      <vt:lpstr>Rank2-4Tx(FDD)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lastModifiedBy>Samsung Electronics</cp:lastModifiedBy>
  <dcterms:created xsi:type="dcterms:W3CDTF">2007-12-10T15:13:50Z</dcterms:created>
  <dcterms:modified xsi:type="dcterms:W3CDTF">2017-08-23T18:22:01Z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sflag">
    <vt:lpwstr>1445850072</vt:lpwstr>
  </property>
  <property fmtid="{D5CDD505-2E9C-101B-9397-08002B2CF9AE}" pid="7" name="_AdHocReviewCycleID">
    <vt:i4>-1812271872</vt:i4>
  </property>
  <property fmtid="{D5CDD505-2E9C-101B-9397-08002B2CF9AE}" pid="8" name="_EmailSubject">
    <vt:lpwstr>[eFD-MIMO] Simulation results collection</vt:lpwstr>
  </property>
  <property fmtid="{D5CDD505-2E9C-101B-9397-08002B2CF9AE}" pid="9" name="_AuthorEmail">
    <vt:lpwstr>tmkim@qti.qualcomm.com</vt:lpwstr>
  </property>
  <property fmtid="{D5CDD505-2E9C-101B-9397-08002B2CF9AE}" pid="10" name="_AuthorEmailDisplayName">
    <vt:lpwstr>Taemin Kim</vt:lpwstr>
  </property>
  <property fmtid="{D5CDD505-2E9C-101B-9397-08002B2CF9AE}" pid="11" name="_ReviewingToolsShownOnce">
    <vt:lpwstr/>
  </property>
  <property fmtid="{D5CDD505-2E9C-101B-9397-08002B2CF9AE}" pid="12" name="NSCPROP_SA">
    <vt:lpwstr>E:\RAN4 Meeting Doc\RAN4#84\R4-1707080_Simulation results summary for eFD-MIMO demodualtion test cases.xlsx</vt:lpwstr>
  </property>
  <property fmtid="{5C58129F-E5B8-477A-9B38-B3E54BFA04C8}" pid="2">
    <vt:lpwstr>A27793D690CCD30776C89F226D19CB02D2BC4E174274ADED2FA0B3F3A37B93D7</vt:lpwstr>
  </property>
</Properties>
</file>